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8" sheetId="1" r:id="rId1"/>
  </sheets>
  <externalReferences>
    <externalReference r:id="rId2"/>
  </externalReferences>
  <definedNames>
    <definedName name="_xlnm._FilterDatabase" localSheetId="0" hidden="1">'8'!#REF!</definedName>
    <definedName name="_xlnm.Print_Titles" localSheetId="0">'8'!$15:$15</definedName>
    <definedName name="_xlnm.Print_Area" localSheetId="0">'8'!$A$1:$AM$338</definedName>
  </definedNames>
  <calcPr calcId="125725" fullCalcOnLoad="1"/>
</workbook>
</file>

<file path=xl/calcChain.xml><?xml version="1.0" encoding="utf-8"?>
<calcChain xmlns="http://schemas.openxmlformats.org/spreadsheetml/2006/main">
  <c r="C337" i="1"/>
  <c r="B337"/>
  <c r="C336"/>
  <c r="B336"/>
  <c r="AM335"/>
  <c r="AL335"/>
  <c r="AK335"/>
  <c r="AJ335"/>
  <c r="AI335"/>
  <c r="AH335"/>
  <c r="AG335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B335"/>
  <c r="C334"/>
  <c r="B334"/>
  <c r="C333"/>
  <c r="B333"/>
  <c r="C332"/>
  <c r="B332"/>
  <c r="C331"/>
  <c r="B331"/>
  <c r="C330"/>
  <c r="B330"/>
  <c r="C329"/>
  <c r="B329"/>
  <c r="C328"/>
  <c r="B328"/>
  <c r="C327"/>
  <c r="B327"/>
  <c r="C326"/>
  <c r="B326"/>
  <c r="C325"/>
  <c r="B325"/>
  <c r="C324"/>
  <c r="B324"/>
  <c r="C323"/>
  <c r="B323"/>
  <c r="C322"/>
  <c r="B322"/>
  <c r="C321"/>
  <c r="B321"/>
  <c r="C320"/>
  <c r="B320"/>
  <c r="C319"/>
  <c r="B319"/>
  <c r="C318"/>
  <c r="B318"/>
  <c r="C317"/>
  <c r="B317"/>
  <c r="C316"/>
  <c r="B316"/>
  <c r="C315"/>
  <c r="B315"/>
  <c r="C314"/>
  <c r="B314"/>
  <c r="C313"/>
  <c r="B313"/>
  <c r="C312"/>
  <c r="B312"/>
  <c r="C311"/>
  <c r="B311"/>
  <c r="C310"/>
  <c r="B310"/>
  <c r="C309"/>
  <c r="B309"/>
  <c r="C308"/>
  <c r="B308"/>
  <c r="C307"/>
  <c r="B307"/>
  <c r="C306"/>
  <c r="B306"/>
  <c r="C305"/>
  <c r="B305"/>
  <c r="C304"/>
  <c r="B304"/>
  <c r="C303"/>
  <c r="B303"/>
  <c r="C302"/>
  <c r="B302"/>
  <c r="C301"/>
  <c r="B301"/>
  <c r="C300"/>
  <c r="B300"/>
  <c r="C299"/>
  <c r="B299"/>
  <c r="C298"/>
  <c r="B298"/>
  <c r="C297"/>
  <c r="B297"/>
  <c r="C296"/>
  <c r="B296"/>
  <c r="AM295"/>
  <c r="AL295"/>
  <c r="AK295"/>
  <c r="AJ295"/>
  <c r="AI295"/>
  <c r="AH295"/>
  <c r="AG295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C295"/>
  <c r="B295"/>
  <c r="C294"/>
  <c r="B294"/>
  <c r="C293"/>
  <c r="B293"/>
  <c r="C292"/>
  <c r="B292"/>
  <c r="C291"/>
  <c r="B291"/>
  <c r="C290"/>
  <c r="B290"/>
  <c r="C289"/>
  <c r="B289"/>
  <c r="C288"/>
  <c r="B288"/>
  <c r="C287"/>
  <c r="B287"/>
  <c r="AM286"/>
  <c r="AL286"/>
  <c r="AK286"/>
  <c r="AJ286"/>
  <c r="AI286"/>
  <c r="AH286"/>
  <c r="AG286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B286"/>
  <c r="B285"/>
  <c r="B284"/>
  <c r="B283"/>
  <c r="B282"/>
  <c r="B281"/>
  <c r="C280"/>
  <c r="B280"/>
  <c r="C279"/>
  <c r="B279"/>
  <c r="C278"/>
  <c r="B278"/>
  <c r="C277"/>
  <c r="B277"/>
  <c r="C276"/>
  <c r="B276"/>
  <c r="C275"/>
  <c r="B275"/>
  <c r="C274"/>
  <c r="B274"/>
  <c r="C273"/>
  <c r="B273"/>
  <c r="C272"/>
  <c r="B272"/>
  <c r="C271"/>
  <c r="B271"/>
  <c r="AM270"/>
  <c r="AL270"/>
  <c r="AK270"/>
  <c r="AJ270"/>
  <c r="AI270"/>
  <c r="AH270"/>
  <c r="AG270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B270"/>
  <c r="AM269"/>
  <c r="AL269"/>
  <c r="AK269"/>
  <c r="AJ269"/>
  <c r="AI269"/>
  <c r="C269"/>
  <c r="B269"/>
  <c r="AM268"/>
  <c r="AL268"/>
  <c r="AK268"/>
  <c r="AJ268"/>
  <c r="AI268"/>
  <c r="C268"/>
  <c r="B268"/>
  <c r="AM267"/>
  <c r="AL267"/>
  <c r="AK267"/>
  <c r="AJ267"/>
  <c r="AI267"/>
  <c r="C267"/>
  <c r="B267"/>
  <c r="AM266"/>
  <c r="AL266"/>
  <c r="AK266"/>
  <c r="AJ266"/>
  <c r="AI266"/>
  <c r="C266"/>
  <c r="B266"/>
  <c r="AM265"/>
  <c r="AL265"/>
  <c r="AK265"/>
  <c r="AJ265"/>
  <c r="AI265"/>
  <c r="C265"/>
  <c r="B265"/>
  <c r="AM264"/>
  <c r="AL264"/>
  <c r="AK264"/>
  <c r="AJ264"/>
  <c r="AI264"/>
  <c r="C264"/>
  <c r="B264"/>
  <c r="AM263"/>
  <c r="AL263"/>
  <c r="AK263"/>
  <c r="AJ263"/>
  <c r="AI263"/>
  <c r="C263"/>
  <c r="B263"/>
  <c r="AM262"/>
  <c r="AL262"/>
  <c r="AK262"/>
  <c r="AJ262"/>
  <c r="AI262"/>
  <c r="C262"/>
  <c r="B262"/>
  <c r="AM261"/>
  <c r="AL261"/>
  <c r="AK261"/>
  <c r="AJ261"/>
  <c r="AI261"/>
  <c r="C261"/>
  <c r="B261"/>
  <c r="AM260"/>
  <c r="AL260"/>
  <c r="AK260"/>
  <c r="AJ260"/>
  <c r="AI260"/>
  <c r="C260"/>
  <c r="B260"/>
  <c r="AM259"/>
  <c r="AL259"/>
  <c r="AK259"/>
  <c r="AJ259"/>
  <c r="AI259"/>
  <c r="C259"/>
  <c r="B259"/>
  <c r="AM258"/>
  <c r="AL258"/>
  <c r="AK258"/>
  <c r="AJ258"/>
  <c r="AI258"/>
  <c r="C258"/>
  <c r="B258"/>
  <c r="AM257"/>
  <c r="AL257"/>
  <c r="AK257"/>
  <c r="AJ257"/>
  <c r="AI257"/>
  <c r="C257"/>
  <c r="B257"/>
  <c r="AM256"/>
  <c r="AL256"/>
  <c r="AK256"/>
  <c r="AJ256"/>
  <c r="AI256"/>
  <c r="C256"/>
  <c r="B256"/>
  <c r="AM255"/>
  <c r="AL255"/>
  <c r="AK255"/>
  <c r="AJ255"/>
  <c r="AI255"/>
  <c r="C255"/>
  <c r="B255"/>
  <c r="AM254"/>
  <c r="AL254"/>
  <c r="AK254"/>
  <c r="AJ254"/>
  <c r="AI254"/>
  <c r="C254"/>
  <c r="B254"/>
  <c r="AM253"/>
  <c r="AL253"/>
  <c r="AK253"/>
  <c r="AJ253"/>
  <c r="AI253"/>
  <c r="C253"/>
  <c r="B253"/>
  <c r="AM252"/>
  <c r="AL252"/>
  <c r="AK252"/>
  <c r="AJ252"/>
  <c r="AI252"/>
  <c r="C252"/>
  <c r="B252"/>
  <c r="AM251"/>
  <c r="AL251"/>
  <c r="AK251"/>
  <c r="AJ251"/>
  <c r="AI251"/>
  <c r="C251"/>
  <c r="B251"/>
  <c r="AM250"/>
  <c r="AL250"/>
  <c r="AK250"/>
  <c r="AJ250"/>
  <c r="AI250"/>
  <c r="C250"/>
  <c r="B250"/>
  <c r="AM249"/>
  <c r="AL249"/>
  <c r="AK249"/>
  <c r="AJ249"/>
  <c r="AI249"/>
  <c r="C249"/>
  <c r="B249"/>
  <c r="AM248"/>
  <c r="AL248"/>
  <c r="AK248"/>
  <c r="AJ248"/>
  <c r="AI248"/>
  <c r="C248"/>
  <c r="B248"/>
  <c r="AM247"/>
  <c r="AL247"/>
  <c r="AK247"/>
  <c r="AJ247"/>
  <c r="AI247"/>
  <c r="C247"/>
  <c r="B247"/>
  <c r="AM246"/>
  <c r="AL246"/>
  <c r="AK246"/>
  <c r="AJ246"/>
  <c r="AI246"/>
  <c r="C246"/>
  <c r="B246"/>
  <c r="AM245"/>
  <c r="AL245"/>
  <c r="AK245"/>
  <c r="AJ245"/>
  <c r="AI245"/>
  <c r="C245"/>
  <c r="B245"/>
  <c r="AM244"/>
  <c r="AL244"/>
  <c r="AK244"/>
  <c r="AJ244"/>
  <c r="AI244"/>
  <c r="C244"/>
  <c r="B244"/>
  <c r="AM243"/>
  <c r="AL243"/>
  <c r="AK243"/>
  <c r="AJ243"/>
  <c r="AI243"/>
  <c r="C243"/>
  <c r="B243"/>
  <c r="AM242"/>
  <c r="AL242"/>
  <c r="AK242"/>
  <c r="AJ242"/>
  <c r="AI242"/>
  <c r="C242"/>
  <c r="B242"/>
  <c r="AM241"/>
  <c r="AL241"/>
  <c r="AK241"/>
  <c r="AJ241"/>
  <c r="AI241"/>
  <c r="C241"/>
  <c r="B241"/>
  <c r="AM240"/>
  <c r="AL240"/>
  <c r="AK240"/>
  <c r="AJ240"/>
  <c r="AI240"/>
  <c r="C240"/>
  <c r="B240"/>
  <c r="AM239"/>
  <c r="AL239"/>
  <c r="AK239"/>
  <c r="AJ239"/>
  <c r="AI239"/>
  <c r="C239"/>
  <c r="B239"/>
  <c r="AM238"/>
  <c r="AL238"/>
  <c r="AK238"/>
  <c r="AJ238"/>
  <c r="AI238"/>
  <c r="C238"/>
  <c r="B238"/>
  <c r="AM237"/>
  <c r="AL237"/>
  <c r="AK237"/>
  <c r="AJ237"/>
  <c r="AI237"/>
  <c r="C237"/>
  <c r="B237"/>
  <c r="AM236"/>
  <c r="AL236"/>
  <c r="AK236"/>
  <c r="AJ236"/>
  <c r="AI236"/>
  <c r="AH236"/>
  <c r="AG236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C236"/>
  <c r="B236"/>
  <c r="AM235"/>
  <c r="AL235"/>
  <c r="AK235"/>
  <c r="AJ235"/>
  <c r="AI235"/>
  <c r="AH235"/>
  <c r="AG235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C235"/>
  <c r="B235"/>
  <c r="C234"/>
  <c r="B234"/>
  <c r="C233"/>
  <c r="B233"/>
  <c r="AM232"/>
  <c r="AL232"/>
  <c r="AK232"/>
  <c r="AJ232"/>
  <c r="AI232"/>
  <c r="AH232"/>
  <c r="AG232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C232"/>
  <c r="B232"/>
  <c r="C231"/>
  <c r="B231"/>
  <c r="C230"/>
  <c r="B230"/>
  <c r="C229"/>
  <c r="B229"/>
  <c r="C228"/>
  <c r="B228"/>
  <c r="C227"/>
  <c r="B227"/>
  <c r="C226"/>
  <c r="B226"/>
  <c r="C225"/>
  <c r="B225"/>
  <c r="C224"/>
  <c r="B224"/>
  <c r="C223"/>
  <c r="B223"/>
  <c r="C222"/>
  <c r="B222"/>
  <c r="C221"/>
  <c r="B221"/>
  <c r="C220"/>
  <c r="B220"/>
  <c r="C219"/>
  <c r="B219"/>
  <c r="C218"/>
  <c r="B218"/>
  <c r="C217"/>
  <c r="B217"/>
  <c r="C216"/>
  <c r="B216"/>
  <c r="C215"/>
  <c r="B215"/>
  <c r="C214"/>
  <c r="B214"/>
  <c r="C213"/>
  <c r="B213"/>
  <c r="C212"/>
  <c r="B212"/>
  <c r="C211"/>
  <c r="B211"/>
  <c r="C210"/>
  <c r="B210"/>
  <c r="C209"/>
  <c r="B209"/>
  <c r="C208"/>
  <c r="B208"/>
  <c r="C207"/>
  <c r="B207"/>
  <c r="C206"/>
  <c r="B206"/>
  <c r="C205"/>
  <c r="B205"/>
  <c r="C204"/>
  <c r="B204"/>
  <c r="C203"/>
  <c r="B203"/>
  <c r="AM202"/>
  <c r="AL202"/>
  <c r="AK202"/>
  <c r="AJ202"/>
  <c r="AI202"/>
  <c r="AH202"/>
  <c r="AG202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AM200"/>
  <c r="AL200"/>
  <c r="AK200"/>
  <c r="AJ200"/>
  <c r="AI200"/>
  <c r="AH200"/>
  <c r="AG200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AM199"/>
  <c r="AL199"/>
  <c r="AK199"/>
  <c r="AJ199"/>
  <c r="AI199"/>
  <c r="AH199"/>
  <c r="AG199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AM196"/>
  <c r="AL196"/>
  <c r="AK196"/>
  <c r="AJ196"/>
  <c r="AI196"/>
  <c r="AH196"/>
  <c r="AG196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AM195"/>
  <c r="AL195"/>
  <c r="AK195"/>
  <c r="AJ195"/>
  <c r="AI195"/>
  <c r="AH195"/>
  <c r="AG195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AM191"/>
  <c r="AL191"/>
  <c r="AK191"/>
  <c r="AJ191"/>
  <c r="AI191"/>
  <c r="AH191"/>
  <c r="AG191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C190"/>
  <c r="B190"/>
  <c r="C189"/>
  <c r="B189"/>
  <c r="C188"/>
  <c r="B188"/>
  <c r="C187"/>
  <c r="B187"/>
  <c r="C186"/>
  <c r="B186"/>
  <c r="C185"/>
  <c r="B185"/>
  <c r="AM184"/>
  <c r="AL184"/>
  <c r="AK184"/>
  <c r="AJ184"/>
  <c r="AI184"/>
  <c r="AH184"/>
  <c r="AG184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C184"/>
  <c r="B184"/>
  <c r="AM183"/>
  <c r="AL183"/>
  <c r="AK183"/>
  <c r="AJ183"/>
  <c r="AI183"/>
  <c r="AH183"/>
  <c r="AG183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C183"/>
  <c r="B183"/>
  <c r="AM179"/>
  <c r="AL179"/>
  <c r="AK179"/>
  <c r="AJ179"/>
  <c r="AI179"/>
  <c r="AH179"/>
  <c r="AG179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C179"/>
  <c r="B179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C175"/>
  <c r="B175"/>
  <c r="C173"/>
  <c r="B173"/>
  <c r="C172"/>
  <c r="B172"/>
  <c r="C171"/>
  <c r="B171"/>
  <c r="C170"/>
  <c r="B170"/>
  <c r="AM169"/>
  <c r="AL169"/>
  <c r="AK169"/>
  <c r="AJ169"/>
  <c r="AI169"/>
  <c r="AH169"/>
  <c r="AG169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C169"/>
  <c r="B169"/>
  <c r="C166"/>
  <c r="B166"/>
  <c r="C165"/>
  <c r="B165"/>
  <c r="C164"/>
  <c r="B164"/>
  <c r="AM163"/>
  <c r="AL163"/>
  <c r="AK163"/>
  <c r="AJ163"/>
  <c r="AI163"/>
  <c r="AH163"/>
  <c r="AG163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AM159"/>
  <c r="AL159"/>
  <c r="AK159"/>
  <c r="AJ159"/>
  <c r="AI159"/>
  <c r="AH159"/>
  <c r="AG159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AM155"/>
  <c r="AL155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AM151"/>
  <c r="AL151"/>
  <c r="AK151"/>
  <c r="AJ151"/>
  <c r="AI151"/>
  <c r="AH151"/>
  <c r="AG151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C150"/>
  <c r="B150"/>
  <c r="C149"/>
  <c r="B149"/>
  <c r="C148"/>
  <c r="B148"/>
  <c r="C147"/>
  <c r="B147"/>
  <c r="C146"/>
  <c r="B146"/>
  <c r="C145"/>
  <c r="B145"/>
  <c r="C144"/>
  <c r="B144"/>
  <c r="C143"/>
  <c r="B143"/>
  <c r="C142"/>
  <c r="B142"/>
  <c r="C141"/>
  <c r="B141"/>
  <c r="C140"/>
  <c r="B140"/>
  <c r="C139"/>
  <c r="B139"/>
  <c r="C138"/>
  <c r="B138"/>
  <c r="C137"/>
  <c r="B137"/>
  <c r="C136"/>
  <c r="B136"/>
  <c r="C135"/>
  <c r="B135"/>
  <c r="C134"/>
  <c r="B134"/>
  <c r="C133"/>
  <c r="B133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AM131"/>
  <c r="AL131"/>
  <c r="AK131"/>
  <c r="AJ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AM127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M124"/>
  <c r="AL124"/>
  <c r="AK124"/>
  <c r="AJ124"/>
  <c r="AI124"/>
  <c r="AH124"/>
  <c r="AG124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AM123"/>
  <c r="AL123"/>
  <c r="AK123"/>
  <c r="AJ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C122"/>
  <c r="B122"/>
  <c r="C121"/>
  <c r="B121"/>
  <c r="C120"/>
  <c r="B120"/>
  <c r="C119"/>
  <c r="B119"/>
  <c r="C118"/>
  <c r="B118"/>
  <c r="C117"/>
  <c r="B117"/>
  <c r="C116"/>
  <c r="B116"/>
  <c r="C115"/>
  <c r="B115"/>
  <c r="C114"/>
  <c r="B114"/>
  <c r="C113"/>
  <c r="B113"/>
  <c r="C112"/>
  <c r="B112"/>
  <c r="C111"/>
  <c r="B111"/>
  <c r="C110"/>
  <c r="B110"/>
  <c r="C109"/>
  <c r="B109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C104"/>
  <c r="B104"/>
  <c r="C103"/>
  <c r="B103"/>
  <c r="C102"/>
  <c r="B102"/>
  <c r="C101"/>
  <c r="B101"/>
  <c r="C100"/>
  <c r="B100"/>
  <c r="C99"/>
  <c r="B99"/>
  <c r="C98"/>
  <c r="B98"/>
  <c r="C97"/>
  <c r="B97"/>
  <c r="C96"/>
  <c r="B96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B35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C33"/>
  <c r="B33"/>
  <c r="A33"/>
  <c r="C32"/>
  <c r="B32"/>
  <c r="A32"/>
  <c r="B29"/>
  <c r="B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AM4"/>
</calcChain>
</file>

<file path=xl/sharedStrings.xml><?xml version="1.0" encoding="utf-8"?>
<sst xmlns="http://schemas.openxmlformats.org/spreadsheetml/2006/main" count="710" uniqueCount="316">
  <si>
    <t>Приложение №16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</si>
  <si>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</si>
  <si>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</si>
  <si>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</si>
  <si>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</si>
  <si>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</si>
  <si>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</si>
  <si>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</si>
  <si>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</si>
  <si>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2024</t>
  </si>
  <si>
    <t>Вывод объектов инвестиционной деятельности (мощностей) из эксплуатации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</si>
  <si>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</si>
  <si>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</si>
  <si>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</si>
  <si>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</si>
  <si>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</si>
  <si>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</si>
  <si>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</si>
  <si>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</si>
  <si>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</si>
  <si>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</si>
  <si>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</si>
  <si>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</si>
  <si>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</si>
  <si>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</si>
  <si>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</si>
  <si>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</si>
  <si>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</si>
  <si>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</si>
  <si>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</si>
  <si>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</si>
  <si>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</si>
  <si>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</si>
  <si>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</si>
  <si>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</si>
  <si>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</si>
  <si>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</si>
  <si>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</si>
  <si>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</si>
  <si>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</si>
  <si>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</si>
  <si>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</si>
  <si>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</si>
  <si>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</si>
  <si>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</si>
  <si>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</si>
  <si>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</si>
  <si>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1.1.1.1.2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</si>
  <si>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</si>
  <si>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</si>
  <si>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</si>
  <si>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</si>
  <si>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</si>
  <si>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</si>
  <si>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</si>
  <si>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</si>
  <si>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</si>
  <si>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</si>
  <si>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</si>
  <si>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</si>
  <si>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</si>
  <si>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</si>
  <si>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</si>
  <si>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</si>
  <si>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</si>
  <si>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</si>
  <si>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</si>
  <si>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</si>
  <si>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</si>
  <si>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</si>
  <si>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</si>
  <si>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</si>
  <si>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</si>
  <si>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</si>
  <si>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</si>
  <si>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</si>
  <si>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</si>
  <si>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</si>
  <si>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</si>
  <si>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</si>
  <si>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</si>
  <si>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</si>
  <si>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</si>
  <si>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</si>
  <si>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</si>
  <si>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</si>
  <si>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</si>
  <si>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</si>
  <si>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</si>
  <si>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</si>
  <si>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</si>
  <si>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</si>
  <si>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</si>
  <si>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</si>
  <si>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</si>
  <si>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</si>
  <si>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</si>
  <si>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</si>
  <si>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</si>
  <si>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</si>
  <si>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</si>
  <si>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</si>
  <si>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</si>
  <si>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</si>
  <si>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</si>
  <si>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</si>
  <si>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</si>
  <si>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</si>
  <si>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</si>
  <si>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</si>
  <si>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</si>
  <si>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</si>
  <si>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</si>
  <si>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1.2.1.2.9</t>
  </si>
  <si>
    <t>1.2.1.2.10</t>
  </si>
  <si>
    <t>1.2.1.2.11</t>
  </si>
  <si>
    <t>1.2.1.2.12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</si>
  <si>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</si>
  <si>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</si>
  <si>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</si>
  <si>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</si>
  <si>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</si>
  <si>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</si>
  <si>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</si>
  <si>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</si>
  <si>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</si>
  <si>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</si>
  <si>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</si>
  <si>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</si>
  <si>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</si>
  <si>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</si>
  <si>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</si>
  <si>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</si>
  <si>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</si>
  <si>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</si>
  <si>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</si>
  <si>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1.2.3.1.10</t>
  </si>
  <si>
    <t>1.2.3.1.11</t>
  </si>
  <si>
    <t>1.2.3.1.12</t>
  </si>
  <si>
    <t>1.2.3.1.13</t>
  </si>
  <si>
    <t>1.2.3.1.14</t>
  </si>
  <si>
    <t>1.2.3.1.15</t>
  </si>
  <si>
    <t>1.2.3.1.16</t>
  </si>
  <si>
    <t>1.2.3.1.17</t>
  </si>
  <si>
    <t>1.2.3.1.18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</si>
  <si>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</si>
  <si>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</si>
  <si>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</si>
  <si>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</si>
  <si>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</si>
  <si>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</si>
  <si>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</si>
  <si>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</si>
  <si>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</si>
  <si>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1.2.3.5.2</t>
  </si>
  <si>
    <t>1.2.3.5.3</t>
  </si>
  <si>
    <t>1.2.3.6</t>
  </si>
  <si>
    <t>1.2.3.6.1</t>
  </si>
  <si>
    <t>1.2.3.6.2</t>
  </si>
  <si>
    <t>1.2.3.6.3</t>
  </si>
  <si>
    <t>1.2.3.6.4</t>
  </si>
  <si>
    <t>1.2.3.6.5</t>
  </si>
  <si>
    <t>1.2.3.7</t>
  </si>
  <si>
    <t>1.2.3.8</t>
  </si>
  <si>
    <t>1.2.4</t>
  </si>
  <si>
    <t>1.2.4.1</t>
  </si>
  <si>
    <t>1.2.4.1.1</t>
  </si>
  <si>
    <t>1.2.4.1.2</t>
  </si>
  <si>
    <t>1.2.4.1.3</t>
  </si>
  <si>
    <t>1.2.4.1.4</t>
  </si>
  <si>
    <t>1.2.4.1.5</t>
  </si>
  <si>
    <t>1.2.4.1.6</t>
  </si>
  <si>
    <t>1.2.4.2</t>
  </si>
  <si>
    <t>Модернизация, техническое перевооружение прочих объектов основных средств, всего, в том числе:</t>
  </si>
  <si>
    <t>1.2.4.2.2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</si>
  <si>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</si>
  <si>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</si>
  <si>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</si>
  <si>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</si>
  <si>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</si>
  <si>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</si>
  <si>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</si>
  <si>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</si>
  <si>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</si>
  <si>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</si>
  <si>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</si>
  <si>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</si>
  <si>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</si>
  <si>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</si>
  <si>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</si>
  <si>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</si>
  <si>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</si>
  <si>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</si>
  <si>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</si>
  <si>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</si>
  <si>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</si>
  <si>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</si>
  <si>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</si>
  <si>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</si>
  <si>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</si>
  <si>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</si>
  <si>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</si>
  <si>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</si>
  <si>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</si>
  <si>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</si>
  <si>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</si>
  <si>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</si>
  <si>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</si>
  <si>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</si>
  <si>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</si>
  <si>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</si>
  <si>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</si>
  <si>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1.5</t>
  </si>
  <si>
    <t>1.5.1</t>
  </si>
  <si>
    <t>1.5.2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</si>
  <si>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</si>
  <si>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</si>
  <si>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</si>
  <si>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</si>
  <si>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</si>
  <si>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</si>
  <si>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</si>
  <si>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</si>
  <si>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</si>
  <si>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</si>
  <si>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</si>
  <si>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</si>
  <si>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</si>
  <si>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</si>
  <si>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</si>
  <si>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</si>
  <si>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</si>
  <si>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</si>
  <si>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</si>
  <si>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</si>
  <si>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</si>
  <si>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</si>
  <si>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</si>
  <si>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1.6.1.22</t>
  </si>
  <si>
    <t>1.6.1.23</t>
  </si>
  <si>
    <t>1.6.1.24</t>
  </si>
  <si>
    <t>1.6.1.25</t>
  </si>
  <si>
    <t>1.6.1.26</t>
  </si>
  <si>
    <t>1.6.1.27</t>
  </si>
  <si>
    <t>1.6.1.28</t>
  </si>
  <si>
    <t>1.6.1.29</t>
  </si>
  <si>
    <t>1.6.1.30</t>
  </si>
  <si>
    <t>1.6.1.31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</si>
  <si>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</si>
  <si>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</si>
  <si>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</si>
  <si>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</si>
  <si>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</si>
  <si>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</si>
  <si>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</si>
  <si>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</si>
  <si>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</si>
  <si>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</si>
  <si>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</si>
  <si>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</si>
  <si>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1.6.2.12</t>
  </si>
  <si>
    <t>1.6.2.13</t>
  </si>
  <si>
    <t>1.6.2.14</t>
  </si>
  <si>
    <t>1.6.2.15</t>
  </si>
  <si>
    <t>1.6.3</t>
  </si>
  <si>
    <t>1.6.3.1</t>
  </si>
  <si>
    <t>1.6.3.2</t>
  </si>
  <si>
    <t>1.6.3.3</t>
  </si>
  <si>
    <t>1.6.3.4</t>
  </si>
  <si>
    <t>1.6.3.5</t>
  </si>
  <si>
    <t>1.6.3.6</t>
  </si>
  <si>
    <t>1.6.3.7</t>
  </si>
  <si>
    <t>1.6.3.8</t>
  </si>
  <si>
    <t>1.6.4.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</si>
  <si>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</si>
  <si>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</si>
  <si>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</si>
  <si>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</si>
  <si>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</si>
  <si>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</si>
  <si>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</si>
  <si>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</si>
  <si>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</si>
  <si>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</si>
  <si>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</si>
  <si>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</si>
  <si>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</si>
  <si>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</si>
  <si>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</si>
  <si>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</si>
  <si>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</si>
  <si>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</si>
  <si>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</si>
  <si>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</si>
  <si>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</si>
  <si>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</si>
  <si>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</si>
  <si>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1.6.4.24</t>
  </si>
  <si>
    <t>1.6.4.25</t>
  </si>
  <si>
    <t>1.6.4.26</t>
  </si>
  <si>
    <t>1.6.4.27</t>
  </si>
  <si>
    <t>1.6.4.28</t>
  </si>
  <si>
    <t>1.6.4.29</t>
  </si>
  <si>
    <t>1.6.4.30</t>
  </si>
  <si>
    <t>1.6.4.31</t>
  </si>
  <si>
    <t>1.6.4.32</t>
  </si>
  <si>
    <t>1.6.4.33</t>
  </si>
  <si>
    <t>1.6.4.34</t>
  </si>
  <si>
    <t>1.6.4.35</t>
  </si>
  <si>
    <t>1.6.4.36</t>
  </si>
  <si>
    <t>1.6.4.37</t>
  </si>
  <si>
    <t>1.6.4.38</t>
  </si>
  <si>
    <t>1.6.4.39</t>
  </si>
  <si>
    <t>1.6.5.</t>
  </si>
  <si>
    <t>1.6.5.1</t>
  </si>
  <si>
    <t>1.6.5.2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</si>
</sst>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_-* #,##0.00_р_._-;\-* #,##0.00_р_._-;_-* &quot;-&quot;??_р_._-;_-@_-"/>
    <numFmt numFmtId="167" formatCode="0_)"/>
    <numFmt numFmtId="168" formatCode="#,##0_ ;\-#,##0\ "/>
    <numFmt numFmtId="169" formatCode="_-* #,##0.00_-;\-* #,##0.00_-;_-* &quot;-&quot;??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5" fillId="0" borderId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0" borderId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1" fillId="14" borderId="8" applyNumberFormat="0" applyAlignment="0" applyProtection="0"/>
    <xf numFmtId="0" fontId="12" fillId="27" borderId="9" applyNumberFormat="0" applyAlignment="0" applyProtection="0"/>
    <xf numFmtId="0" fontId="13" fillId="27" borderId="8" applyNumberFormat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28" borderId="14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3" fillId="0" borderId="0"/>
    <xf numFmtId="0" fontId="2" fillId="0" borderId="0"/>
    <xf numFmtId="0" fontId="22" fillId="0" borderId="0"/>
    <xf numFmtId="0" fontId="23" fillId="0" borderId="0"/>
    <xf numFmtId="0" fontId="1" fillId="0" borderId="0"/>
    <xf numFmtId="0" fontId="23" fillId="0" borderId="0"/>
    <xf numFmtId="167" fontId="24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5" fillId="10" borderId="0" applyNumberFormat="0" applyBorder="0" applyAlignment="0" applyProtection="0"/>
    <xf numFmtId="0" fontId="26" fillId="0" borderId="0" applyNumberFormat="0" applyFill="0" applyBorder="0" applyAlignment="0" applyProtection="0"/>
    <xf numFmtId="0" fontId="8" fillId="30" borderId="15" applyNumberFormat="0" applyFont="0" applyAlignment="0" applyProtection="0"/>
    <xf numFmtId="0" fontId="8" fillId="30" borderId="15" applyNumberFormat="0" applyFont="0" applyAlignment="0" applyProtection="0"/>
    <xf numFmtId="0" fontId="8" fillId="30" borderId="15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6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11" borderId="0" applyNumberFormat="0" applyBorder="0" applyAlignment="0" applyProtection="0"/>
  </cellStyleXfs>
  <cellXfs count="6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0" xfId="2" applyFont="1" applyFill="1" applyAlignment="1">
      <alignment horizontal="right" vertical="center"/>
    </xf>
    <xf numFmtId="0" fontId="2" fillId="0" borderId="0" xfId="0" applyFont="1"/>
    <xf numFmtId="0" fontId="6" fillId="2" borderId="0" xfId="3" applyFont="1" applyFill="1" applyAlignment="1">
      <alignment horizontal="center"/>
    </xf>
    <xf numFmtId="0" fontId="2" fillId="2" borderId="0" xfId="2" applyFont="1" applyFill="1" applyAlignment="1">
      <alignment horizontal="center" vertical="center"/>
    </xf>
    <xf numFmtId="0" fontId="6" fillId="2" borderId="0" xfId="4" applyFont="1" applyFill="1" applyAlignment="1">
      <alignment horizontal="center"/>
    </xf>
    <xf numFmtId="0" fontId="6" fillId="2" borderId="0" xfId="4" applyFont="1" applyFill="1" applyAlignment="1">
      <alignment horizontal="center"/>
    </xf>
    <xf numFmtId="0" fontId="6" fillId="2" borderId="0" xfId="4" applyFont="1" applyFill="1"/>
    <xf numFmtId="0" fontId="2" fillId="2" borderId="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/>
    </xf>
    <xf numFmtId="0" fontId="2" fillId="2" borderId="5" xfId="5" applyFont="1" applyFill="1" applyBorder="1" applyAlignment="1">
      <alignment horizontal="center" vertical="center" wrapText="1"/>
    </xf>
    <xf numFmtId="0" fontId="2" fillId="2" borderId="6" xfId="5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/>
    </xf>
    <xf numFmtId="0" fontId="2" fillId="2" borderId="1" xfId="5" applyFont="1" applyFill="1" applyBorder="1" applyAlignment="1">
      <alignment horizontal="center" vertical="center" textRotation="90" wrapText="1"/>
    </xf>
    <xf numFmtId="0" fontId="2" fillId="2" borderId="1" xfId="5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2" fillId="2" borderId="1" xfId="2" applyFont="1" applyFill="1" applyBorder="1" applyAlignment="1">
      <alignment horizontal="center"/>
    </xf>
    <xf numFmtId="0" fontId="6" fillId="2" borderId="1" xfId="0" applyFont="1" applyFill="1" applyBorder="1"/>
    <xf numFmtId="3" fontId="6" fillId="2" borderId="1" xfId="0" applyNumberFormat="1" applyFont="1" applyFill="1" applyBorder="1"/>
    <xf numFmtId="0" fontId="2" fillId="2" borderId="1" xfId="2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left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3" fontId="2" fillId="2" borderId="1" xfId="0" applyNumberFormat="1" applyFont="1" applyFill="1" applyBorder="1"/>
    <xf numFmtId="0" fontId="2" fillId="2" borderId="1" xfId="2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/>
    </xf>
    <xf numFmtId="0" fontId="6" fillId="0" borderId="0" xfId="0" applyFont="1"/>
    <xf numFmtId="0" fontId="6" fillId="2" borderId="1" xfId="2" applyFont="1" applyFill="1" applyBorder="1" applyAlignment="1">
      <alignment horizontal="center" vertical="center"/>
    </xf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49" fontId="6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2" fillId="7" borderId="0" xfId="0" applyFont="1" applyFill="1"/>
    <xf numFmtId="0" fontId="2" fillId="8" borderId="0" xfId="0" applyFont="1" applyFill="1"/>
  </cellXfs>
  <cellStyles count="704">
    <cellStyle name="20% — акцент1 10" xfId="6"/>
    <cellStyle name="20% - Акцент1 2" xfId="7"/>
    <cellStyle name="20% — акцент1 2" xfId="8"/>
    <cellStyle name="20% - Акцент1 2 10" xfId="9"/>
    <cellStyle name="20% - Акцент1 2 11" xfId="10"/>
    <cellStyle name="20% - Акцент1 2 12" xfId="11"/>
    <cellStyle name="20% - Акцент1 2 13" xfId="12"/>
    <cellStyle name="20% - Акцент1 2 14" xfId="13"/>
    <cellStyle name="20% - Акцент1 2 15" xfId="14"/>
    <cellStyle name="20% - Акцент1 2 16" xfId="15"/>
    <cellStyle name="20% - Акцент1 2 17" xfId="16"/>
    <cellStyle name="20% - Акцент1 2 18" xfId="17"/>
    <cellStyle name="20% - Акцент1 2 19" xfId="18"/>
    <cellStyle name="20% - Акцент1 2 2" xfId="19"/>
    <cellStyle name="20% - Акцент1 2 3" xfId="20"/>
    <cellStyle name="20% - Акцент1 2 4" xfId="21"/>
    <cellStyle name="20% - Акцент1 2 5" xfId="22"/>
    <cellStyle name="20% - Акцент1 2 6" xfId="23"/>
    <cellStyle name="20% - Акцент1 2 7" xfId="24"/>
    <cellStyle name="20% - Акцент1 2 8" xfId="25"/>
    <cellStyle name="20% - Акцент1 2 9" xfId="26"/>
    <cellStyle name="20% — акцент1 3" xfId="27"/>
    <cellStyle name="20% — акцент1 4" xfId="28"/>
    <cellStyle name="20% — акцент1 5" xfId="29"/>
    <cellStyle name="20% — акцент1 6" xfId="30"/>
    <cellStyle name="20% — акцент1 7" xfId="31"/>
    <cellStyle name="20% — акцент1 8" xfId="32"/>
    <cellStyle name="20% — акцент1 9" xfId="33"/>
    <cellStyle name="20% — акцент2 10" xfId="34"/>
    <cellStyle name="20% - Акцент2 2" xfId="35"/>
    <cellStyle name="20% — акцент2 2" xfId="36"/>
    <cellStyle name="20% - Акцент2 2 10" xfId="37"/>
    <cellStyle name="20% - Акцент2 2 11" xfId="38"/>
    <cellStyle name="20% - Акцент2 2 12" xfId="39"/>
    <cellStyle name="20% - Акцент2 2 13" xfId="40"/>
    <cellStyle name="20% - Акцент2 2 14" xfId="41"/>
    <cellStyle name="20% - Акцент2 2 15" xfId="42"/>
    <cellStyle name="20% - Акцент2 2 16" xfId="43"/>
    <cellStyle name="20% - Акцент2 2 17" xfId="44"/>
    <cellStyle name="20% - Акцент2 2 18" xfId="45"/>
    <cellStyle name="20% - Акцент2 2 19" xfId="46"/>
    <cellStyle name="20% - Акцент2 2 2" xfId="47"/>
    <cellStyle name="20% - Акцент2 2 3" xfId="48"/>
    <cellStyle name="20% - Акцент2 2 4" xfId="49"/>
    <cellStyle name="20% - Акцент2 2 5" xfId="50"/>
    <cellStyle name="20% - Акцент2 2 6" xfId="51"/>
    <cellStyle name="20% - Акцент2 2 7" xfId="52"/>
    <cellStyle name="20% - Акцент2 2 8" xfId="53"/>
    <cellStyle name="20% - Акцент2 2 9" xfId="54"/>
    <cellStyle name="20% — акцент2 3" xfId="55"/>
    <cellStyle name="20% — акцент2 4" xfId="56"/>
    <cellStyle name="20% — акцент2 5" xfId="57"/>
    <cellStyle name="20% — акцент2 6" xfId="58"/>
    <cellStyle name="20% — акцент2 7" xfId="59"/>
    <cellStyle name="20% — акцент2 8" xfId="60"/>
    <cellStyle name="20% — акцент2 9" xfId="61"/>
    <cellStyle name="20% — акцент3 10" xfId="62"/>
    <cellStyle name="20% - Акцент3 2" xfId="63"/>
    <cellStyle name="20% — акцент3 2" xfId="64"/>
    <cellStyle name="20% - Акцент3 2 10" xfId="65"/>
    <cellStyle name="20% - Акцент3 2 11" xfId="66"/>
    <cellStyle name="20% - Акцент3 2 12" xfId="67"/>
    <cellStyle name="20% - Акцент3 2 13" xfId="68"/>
    <cellStyle name="20% - Акцент3 2 14" xfId="69"/>
    <cellStyle name="20% - Акцент3 2 15" xfId="70"/>
    <cellStyle name="20% - Акцент3 2 16" xfId="71"/>
    <cellStyle name="20% - Акцент3 2 17" xfId="72"/>
    <cellStyle name="20% - Акцент3 2 18" xfId="73"/>
    <cellStyle name="20% - Акцент3 2 19" xfId="74"/>
    <cellStyle name="20% - Акцент3 2 2" xfId="75"/>
    <cellStyle name="20% - Акцент3 2 3" xfId="76"/>
    <cellStyle name="20% - Акцент3 2 4" xfId="77"/>
    <cellStyle name="20% - Акцент3 2 5" xfId="78"/>
    <cellStyle name="20% - Акцент3 2 6" xfId="79"/>
    <cellStyle name="20% - Акцент3 2 7" xfId="80"/>
    <cellStyle name="20% - Акцент3 2 8" xfId="81"/>
    <cellStyle name="20% - Акцент3 2 9" xfId="82"/>
    <cellStyle name="20% — акцент3 3" xfId="83"/>
    <cellStyle name="20% — акцент3 4" xfId="84"/>
    <cellStyle name="20% — акцент3 5" xfId="85"/>
    <cellStyle name="20% — акцент3 6" xfId="86"/>
    <cellStyle name="20% — акцент3 7" xfId="87"/>
    <cellStyle name="20% — акцент3 8" xfId="88"/>
    <cellStyle name="20% — акцент3 9" xfId="89"/>
    <cellStyle name="20% — акцент4 10" xfId="90"/>
    <cellStyle name="20% - Акцент4 2" xfId="91"/>
    <cellStyle name="20% — акцент4 2" xfId="92"/>
    <cellStyle name="20% - Акцент4 2 10" xfId="93"/>
    <cellStyle name="20% - Акцент4 2 11" xfId="94"/>
    <cellStyle name="20% - Акцент4 2 12" xfId="95"/>
    <cellStyle name="20% - Акцент4 2 13" xfId="96"/>
    <cellStyle name="20% - Акцент4 2 14" xfId="97"/>
    <cellStyle name="20% - Акцент4 2 15" xfId="98"/>
    <cellStyle name="20% - Акцент4 2 16" xfId="99"/>
    <cellStyle name="20% - Акцент4 2 17" xfId="100"/>
    <cellStyle name="20% - Акцент4 2 18" xfId="101"/>
    <cellStyle name="20% - Акцент4 2 19" xfId="102"/>
    <cellStyle name="20% - Акцент4 2 2" xfId="103"/>
    <cellStyle name="20% - Акцент4 2 3" xfId="104"/>
    <cellStyle name="20% - Акцент4 2 4" xfId="105"/>
    <cellStyle name="20% - Акцент4 2 5" xfId="106"/>
    <cellStyle name="20% - Акцент4 2 6" xfId="107"/>
    <cellStyle name="20% - Акцент4 2 7" xfId="108"/>
    <cellStyle name="20% - Акцент4 2 8" xfId="109"/>
    <cellStyle name="20% - Акцент4 2 9" xfId="110"/>
    <cellStyle name="20% — акцент4 3" xfId="111"/>
    <cellStyle name="20% — акцент4 4" xfId="112"/>
    <cellStyle name="20% — акцент4 5" xfId="113"/>
    <cellStyle name="20% — акцент4 6" xfId="114"/>
    <cellStyle name="20% — акцент4 7" xfId="115"/>
    <cellStyle name="20% — акцент4 8" xfId="116"/>
    <cellStyle name="20% — акцент4 9" xfId="117"/>
    <cellStyle name="20% — акцент5 10" xfId="118"/>
    <cellStyle name="20% - Акцент5 2" xfId="119"/>
    <cellStyle name="20% — акцент5 2" xfId="120"/>
    <cellStyle name="20% - Акцент5 2 10" xfId="121"/>
    <cellStyle name="20% - Акцент5 2 11" xfId="122"/>
    <cellStyle name="20% - Акцент5 2 12" xfId="123"/>
    <cellStyle name="20% - Акцент5 2 13" xfId="124"/>
    <cellStyle name="20% - Акцент5 2 14" xfId="125"/>
    <cellStyle name="20% - Акцент5 2 15" xfId="126"/>
    <cellStyle name="20% - Акцент5 2 16" xfId="127"/>
    <cellStyle name="20% - Акцент5 2 17" xfId="128"/>
    <cellStyle name="20% - Акцент5 2 18" xfId="129"/>
    <cellStyle name="20% - Акцент5 2 19" xfId="130"/>
    <cellStyle name="20% - Акцент5 2 2" xfId="131"/>
    <cellStyle name="20% - Акцент5 2 3" xfId="132"/>
    <cellStyle name="20% - Акцент5 2 4" xfId="133"/>
    <cellStyle name="20% - Акцент5 2 5" xfId="134"/>
    <cellStyle name="20% - Акцент5 2 6" xfId="135"/>
    <cellStyle name="20% - Акцент5 2 7" xfId="136"/>
    <cellStyle name="20% - Акцент5 2 8" xfId="137"/>
    <cellStyle name="20% - Акцент5 2 9" xfId="138"/>
    <cellStyle name="20% — акцент5 3" xfId="139"/>
    <cellStyle name="20% — акцент5 4" xfId="140"/>
    <cellStyle name="20% — акцент5 5" xfId="141"/>
    <cellStyle name="20% — акцент5 6" xfId="142"/>
    <cellStyle name="20% — акцент5 7" xfId="143"/>
    <cellStyle name="20% — акцент5 8" xfId="144"/>
    <cellStyle name="20% — акцент5 9" xfId="145"/>
    <cellStyle name="20% — акцент6 10" xfId="146"/>
    <cellStyle name="20% - Акцент6 2" xfId="147"/>
    <cellStyle name="20% — акцент6 2" xfId="148"/>
    <cellStyle name="20% - Акцент6 2 10" xfId="149"/>
    <cellStyle name="20% - Акцент6 2 11" xfId="150"/>
    <cellStyle name="20% - Акцент6 2 12" xfId="151"/>
    <cellStyle name="20% - Акцент6 2 13" xfId="152"/>
    <cellStyle name="20% - Акцент6 2 14" xfId="153"/>
    <cellStyle name="20% - Акцент6 2 15" xfId="154"/>
    <cellStyle name="20% - Акцент6 2 16" xfId="155"/>
    <cellStyle name="20% - Акцент6 2 17" xfId="156"/>
    <cellStyle name="20% - Акцент6 2 18" xfId="157"/>
    <cellStyle name="20% - Акцент6 2 19" xfId="158"/>
    <cellStyle name="20% - Акцент6 2 2" xfId="159"/>
    <cellStyle name="20% - Акцент6 2 3" xfId="160"/>
    <cellStyle name="20% - Акцент6 2 4" xfId="161"/>
    <cellStyle name="20% - Акцент6 2 5" xfId="162"/>
    <cellStyle name="20% - Акцент6 2 6" xfId="163"/>
    <cellStyle name="20% - Акцент6 2 7" xfId="164"/>
    <cellStyle name="20% - Акцент6 2 8" xfId="165"/>
    <cellStyle name="20% - Акцент6 2 9" xfId="166"/>
    <cellStyle name="20% — акцент6 3" xfId="167"/>
    <cellStyle name="20% — акцент6 4" xfId="168"/>
    <cellStyle name="20% — акцент6 5" xfId="169"/>
    <cellStyle name="20% — акцент6 6" xfId="170"/>
    <cellStyle name="20% — акцент6 7" xfId="171"/>
    <cellStyle name="20% — акцент6 8" xfId="172"/>
    <cellStyle name="20% — акцент6 9" xfId="173"/>
    <cellStyle name="40% — акцент1 10" xfId="174"/>
    <cellStyle name="40% - Акцент1 2" xfId="175"/>
    <cellStyle name="40% — акцент1 2" xfId="176"/>
    <cellStyle name="40% - Акцент1 2 10" xfId="177"/>
    <cellStyle name="40% - Акцент1 2 11" xfId="178"/>
    <cellStyle name="40% - Акцент1 2 12" xfId="179"/>
    <cellStyle name="40% - Акцент1 2 13" xfId="180"/>
    <cellStyle name="40% - Акцент1 2 14" xfId="181"/>
    <cellStyle name="40% - Акцент1 2 15" xfId="182"/>
    <cellStyle name="40% - Акцент1 2 16" xfId="183"/>
    <cellStyle name="40% - Акцент1 2 17" xfId="184"/>
    <cellStyle name="40% - Акцент1 2 18" xfId="185"/>
    <cellStyle name="40% - Акцент1 2 19" xfId="186"/>
    <cellStyle name="40% - Акцент1 2 2" xfId="187"/>
    <cellStyle name="40% - Акцент1 2 3" xfId="188"/>
    <cellStyle name="40% - Акцент1 2 4" xfId="189"/>
    <cellStyle name="40% - Акцент1 2 5" xfId="190"/>
    <cellStyle name="40% - Акцент1 2 6" xfId="191"/>
    <cellStyle name="40% - Акцент1 2 7" xfId="192"/>
    <cellStyle name="40% - Акцент1 2 8" xfId="193"/>
    <cellStyle name="40% - Акцент1 2 9" xfId="194"/>
    <cellStyle name="40% — акцент1 3" xfId="195"/>
    <cellStyle name="40% — акцент1 4" xfId="196"/>
    <cellStyle name="40% — акцент1 5" xfId="197"/>
    <cellStyle name="40% — акцент1 6" xfId="198"/>
    <cellStyle name="40% — акцент1 7" xfId="199"/>
    <cellStyle name="40% — акцент1 8" xfId="200"/>
    <cellStyle name="40% — акцент1 9" xfId="201"/>
    <cellStyle name="40% — акцент2 10" xfId="202"/>
    <cellStyle name="40% - Акцент2 2" xfId="203"/>
    <cellStyle name="40% — акцент2 2" xfId="204"/>
    <cellStyle name="40% - Акцент2 2 10" xfId="205"/>
    <cellStyle name="40% - Акцент2 2 11" xfId="206"/>
    <cellStyle name="40% - Акцент2 2 12" xfId="207"/>
    <cellStyle name="40% - Акцент2 2 13" xfId="208"/>
    <cellStyle name="40% - Акцент2 2 14" xfId="209"/>
    <cellStyle name="40% - Акцент2 2 15" xfId="210"/>
    <cellStyle name="40% - Акцент2 2 16" xfId="211"/>
    <cellStyle name="40% - Акцент2 2 17" xfId="212"/>
    <cellStyle name="40% - Акцент2 2 18" xfId="213"/>
    <cellStyle name="40% - Акцент2 2 19" xfId="214"/>
    <cellStyle name="40% - Акцент2 2 2" xfId="215"/>
    <cellStyle name="40% - Акцент2 2 3" xfId="216"/>
    <cellStyle name="40% - Акцент2 2 4" xfId="217"/>
    <cellStyle name="40% - Акцент2 2 5" xfId="218"/>
    <cellStyle name="40% - Акцент2 2 6" xfId="219"/>
    <cellStyle name="40% - Акцент2 2 7" xfId="220"/>
    <cellStyle name="40% - Акцент2 2 8" xfId="221"/>
    <cellStyle name="40% - Акцент2 2 9" xfId="222"/>
    <cellStyle name="40% — акцент2 3" xfId="223"/>
    <cellStyle name="40% — акцент2 4" xfId="224"/>
    <cellStyle name="40% — акцент2 5" xfId="225"/>
    <cellStyle name="40% — акцент2 6" xfId="226"/>
    <cellStyle name="40% — акцент2 7" xfId="227"/>
    <cellStyle name="40% — акцент2 8" xfId="228"/>
    <cellStyle name="40% — акцент2 9" xfId="229"/>
    <cellStyle name="40% — акцент3 10" xfId="230"/>
    <cellStyle name="40% - Акцент3 2" xfId="231"/>
    <cellStyle name="40% — акцент3 2" xfId="232"/>
    <cellStyle name="40% - Акцент3 2 10" xfId="233"/>
    <cellStyle name="40% - Акцент3 2 11" xfId="234"/>
    <cellStyle name="40% - Акцент3 2 12" xfId="235"/>
    <cellStyle name="40% - Акцент3 2 13" xfId="236"/>
    <cellStyle name="40% - Акцент3 2 14" xfId="237"/>
    <cellStyle name="40% - Акцент3 2 15" xfId="238"/>
    <cellStyle name="40% - Акцент3 2 16" xfId="239"/>
    <cellStyle name="40% - Акцент3 2 17" xfId="240"/>
    <cellStyle name="40% - Акцент3 2 18" xfId="241"/>
    <cellStyle name="40% - Акцент3 2 19" xfId="242"/>
    <cellStyle name="40% - Акцент3 2 2" xfId="243"/>
    <cellStyle name="40% - Акцент3 2 3" xfId="244"/>
    <cellStyle name="40% - Акцент3 2 4" xfId="245"/>
    <cellStyle name="40% - Акцент3 2 5" xfId="246"/>
    <cellStyle name="40% - Акцент3 2 6" xfId="247"/>
    <cellStyle name="40% - Акцент3 2 7" xfId="248"/>
    <cellStyle name="40% - Акцент3 2 8" xfId="249"/>
    <cellStyle name="40% - Акцент3 2 9" xfId="250"/>
    <cellStyle name="40% — акцент3 3" xfId="251"/>
    <cellStyle name="40% — акцент3 4" xfId="252"/>
    <cellStyle name="40% — акцент3 5" xfId="253"/>
    <cellStyle name="40% — акцент3 6" xfId="254"/>
    <cellStyle name="40% — акцент3 7" xfId="255"/>
    <cellStyle name="40% — акцент3 8" xfId="256"/>
    <cellStyle name="40% — акцент3 9" xfId="257"/>
    <cellStyle name="40% — акцент4 10" xfId="258"/>
    <cellStyle name="40% - Акцент4 2" xfId="259"/>
    <cellStyle name="40% — акцент4 2" xfId="260"/>
    <cellStyle name="40% - Акцент4 2 10" xfId="261"/>
    <cellStyle name="40% - Акцент4 2 11" xfId="262"/>
    <cellStyle name="40% - Акцент4 2 12" xfId="263"/>
    <cellStyle name="40% - Акцент4 2 13" xfId="264"/>
    <cellStyle name="40% - Акцент4 2 14" xfId="265"/>
    <cellStyle name="40% - Акцент4 2 15" xfId="266"/>
    <cellStyle name="40% - Акцент4 2 16" xfId="267"/>
    <cellStyle name="40% - Акцент4 2 17" xfId="268"/>
    <cellStyle name="40% - Акцент4 2 18" xfId="269"/>
    <cellStyle name="40% - Акцент4 2 19" xfId="270"/>
    <cellStyle name="40% - Акцент4 2 2" xfId="271"/>
    <cellStyle name="40% - Акцент4 2 3" xfId="272"/>
    <cellStyle name="40% - Акцент4 2 4" xfId="273"/>
    <cellStyle name="40% - Акцент4 2 5" xfId="274"/>
    <cellStyle name="40% - Акцент4 2 6" xfId="275"/>
    <cellStyle name="40% - Акцент4 2 7" xfId="276"/>
    <cellStyle name="40% - Акцент4 2 8" xfId="277"/>
    <cellStyle name="40% - Акцент4 2 9" xfId="278"/>
    <cellStyle name="40% — акцент4 3" xfId="279"/>
    <cellStyle name="40% — акцент4 4" xfId="280"/>
    <cellStyle name="40% — акцент4 5" xfId="281"/>
    <cellStyle name="40% — акцент4 6" xfId="282"/>
    <cellStyle name="40% — акцент4 7" xfId="283"/>
    <cellStyle name="40% — акцент4 8" xfId="284"/>
    <cellStyle name="40% — акцент4 9" xfId="285"/>
    <cellStyle name="40% — акцент5 10" xfId="286"/>
    <cellStyle name="40% - Акцент5 2" xfId="287"/>
    <cellStyle name="40% — акцент5 2" xfId="288"/>
    <cellStyle name="40% - Акцент5 2 10" xfId="289"/>
    <cellStyle name="40% - Акцент5 2 11" xfId="290"/>
    <cellStyle name="40% - Акцент5 2 12" xfId="291"/>
    <cellStyle name="40% - Акцент5 2 13" xfId="292"/>
    <cellStyle name="40% - Акцент5 2 14" xfId="293"/>
    <cellStyle name="40% - Акцент5 2 15" xfId="294"/>
    <cellStyle name="40% - Акцент5 2 16" xfId="295"/>
    <cellStyle name="40% - Акцент5 2 17" xfId="296"/>
    <cellStyle name="40% - Акцент5 2 18" xfId="297"/>
    <cellStyle name="40% - Акцент5 2 19" xfId="298"/>
    <cellStyle name="40% - Акцент5 2 2" xfId="299"/>
    <cellStyle name="40% - Акцент5 2 3" xfId="300"/>
    <cellStyle name="40% - Акцент5 2 4" xfId="301"/>
    <cellStyle name="40% - Акцент5 2 5" xfId="302"/>
    <cellStyle name="40% - Акцент5 2 6" xfId="303"/>
    <cellStyle name="40% - Акцент5 2 7" xfId="304"/>
    <cellStyle name="40% - Акцент5 2 8" xfId="305"/>
    <cellStyle name="40% - Акцент5 2 9" xfId="306"/>
    <cellStyle name="40% — акцент5 3" xfId="307"/>
    <cellStyle name="40% — акцент5 4" xfId="308"/>
    <cellStyle name="40% — акцент5 5" xfId="309"/>
    <cellStyle name="40% — акцент5 6" xfId="310"/>
    <cellStyle name="40% — акцент5 7" xfId="311"/>
    <cellStyle name="40% — акцент5 8" xfId="312"/>
    <cellStyle name="40% — акцент5 9" xfId="313"/>
    <cellStyle name="40% — акцент6 10" xfId="314"/>
    <cellStyle name="40% - Акцент6 2" xfId="315"/>
    <cellStyle name="40% — акцент6 2" xfId="316"/>
    <cellStyle name="40% - Акцент6 2 10" xfId="317"/>
    <cellStyle name="40% - Акцент6 2 11" xfId="318"/>
    <cellStyle name="40% - Акцент6 2 12" xfId="319"/>
    <cellStyle name="40% - Акцент6 2 13" xfId="320"/>
    <cellStyle name="40% - Акцент6 2 14" xfId="321"/>
    <cellStyle name="40% - Акцент6 2 15" xfId="322"/>
    <cellStyle name="40% - Акцент6 2 16" xfId="323"/>
    <cellStyle name="40% - Акцент6 2 17" xfId="324"/>
    <cellStyle name="40% - Акцент6 2 18" xfId="325"/>
    <cellStyle name="40% - Акцент6 2 19" xfId="326"/>
    <cellStyle name="40% - Акцент6 2 2" xfId="327"/>
    <cellStyle name="40% - Акцент6 2 3" xfId="328"/>
    <cellStyle name="40% - Акцент6 2 4" xfId="329"/>
    <cellStyle name="40% - Акцент6 2 5" xfId="330"/>
    <cellStyle name="40% - Акцент6 2 6" xfId="331"/>
    <cellStyle name="40% - Акцент6 2 7" xfId="332"/>
    <cellStyle name="40% - Акцент6 2 8" xfId="333"/>
    <cellStyle name="40% - Акцент6 2 9" xfId="334"/>
    <cellStyle name="40% — акцент6 3" xfId="335"/>
    <cellStyle name="40% — акцент6 4" xfId="336"/>
    <cellStyle name="40% — акцент6 5" xfId="337"/>
    <cellStyle name="40% — акцент6 6" xfId="338"/>
    <cellStyle name="40% — акцент6 7" xfId="339"/>
    <cellStyle name="40% — акцент6 8" xfId="340"/>
    <cellStyle name="40% — акцент6 9" xfId="341"/>
    <cellStyle name="60% — акцент1 10" xfId="342"/>
    <cellStyle name="60% - Акцент1 2" xfId="343"/>
    <cellStyle name="60% — акцент1 2" xfId="344"/>
    <cellStyle name="60% — акцент1 3" xfId="345"/>
    <cellStyle name="60% — акцент1 4" xfId="346"/>
    <cellStyle name="60% — акцент1 5" xfId="347"/>
    <cellStyle name="60% — акцент1 6" xfId="348"/>
    <cellStyle name="60% — акцент1 7" xfId="349"/>
    <cellStyle name="60% — акцент1 8" xfId="350"/>
    <cellStyle name="60% — акцент1 9" xfId="351"/>
    <cellStyle name="60% — акцент2 10" xfId="352"/>
    <cellStyle name="60% - Акцент2 2" xfId="353"/>
    <cellStyle name="60% — акцент2 2" xfId="354"/>
    <cellStyle name="60% — акцент2 3" xfId="355"/>
    <cellStyle name="60% — акцент2 4" xfId="356"/>
    <cellStyle name="60% — акцент2 5" xfId="357"/>
    <cellStyle name="60% — акцент2 6" xfId="358"/>
    <cellStyle name="60% — акцент2 7" xfId="359"/>
    <cellStyle name="60% — акцент2 8" xfId="360"/>
    <cellStyle name="60% — акцент2 9" xfId="361"/>
    <cellStyle name="60% — акцент3 10" xfId="362"/>
    <cellStyle name="60% - Акцент3 2" xfId="363"/>
    <cellStyle name="60% — акцент3 2" xfId="364"/>
    <cellStyle name="60% — акцент3 3" xfId="365"/>
    <cellStyle name="60% — акцент3 4" xfId="366"/>
    <cellStyle name="60% — акцент3 5" xfId="367"/>
    <cellStyle name="60% — акцент3 6" xfId="368"/>
    <cellStyle name="60% — акцент3 7" xfId="369"/>
    <cellStyle name="60% — акцент3 8" xfId="370"/>
    <cellStyle name="60% — акцент3 9" xfId="371"/>
    <cellStyle name="60% — акцент4 10" xfId="372"/>
    <cellStyle name="60% - Акцент4 2" xfId="373"/>
    <cellStyle name="60% — акцент4 2" xfId="374"/>
    <cellStyle name="60% — акцент4 3" xfId="375"/>
    <cellStyle name="60% — акцент4 4" xfId="376"/>
    <cellStyle name="60% — акцент4 5" xfId="377"/>
    <cellStyle name="60% — акцент4 6" xfId="378"/>
    <cellStyle name="60% — акцент4 7" xfId="379"/>
    <cellStyle name="60% — акцент4 8" xfId="380"/>
    <cellStyle name="60% — акцент4 9" xfId="381"/>
    <cellStyle name="60% — акцент5 10" xfId="382"/>
    <cellStyle name="60% - Акцент5 2" xfId="383"/>
    <cellStyle name="60% — акцент5 2" xfId="384"/>
    <cellStyle name="60% — акцент5 3" xfId="385"/>
    <cellStyle name="60% — акцент5 4" xfId="386"/>
    <cellStyle name="60% — акцент5 5" xfId="387"/>
    <cellStyle name="60% — акцент5 6" xfId="388"/>
    <cellStyle name="60% — акцент5 7" xfId="389"/>
    <cellStyle name="60% — акцент5 8" xfId="390"/>
    <cellStyle name="60% — акцент5 9" xfId="391"/>
    <cellStyle name="60% — акцент6 10" xfId="392"/>
    <cellStyle name="60% - Акцент6 2" xfId="393"/>
    <cellStyle name="60% — акцент6 2" xfId="394"/>
    <cellStyle name="60% — акцент6 3" xfId="395"/>
    <cellStyle name="60% — акцент6 4" xfId="396"/>
    <cellStyle name="60% — акцент6 5" xfId="397"/>
    <cellStyle name="60% — акцент6 6" xfId="398"/>
    <cellStyle name="60% — акцент6 7" xfId="399"/>
    <cellStyle name="60% — акцент6 8" xfId="400"/>
    <cellStyle name="60% — акцент6 9" xfId="401"/>
    <cellStyle name="Normal 2" xfId="402"/>
    <cellStyle name="Акцент1 2" xfId="403"/>
    <cellStyle name="Акцент2 2" xfId="404"/>
    <cellStyle name="Акцент3 2" xfId="405"/>
    <cellStyle name="Акцент4 2" xfId="406"/>
    <cellStyle name="Акцент5 2" xfId="407"/>
    <cellStyle name="Акцент6 2" xfId="408"/>
    <cellStyle name="Ввод  2" xfId="409"/>
    <cellStyle name="Вывод 2" xfId="410"/>
    <cellStyle name="Вычисление 2" xfId="411"/>
    <cellStyle name="Гиперссылка 2" xfId="412"/>
    <cellStyle name="Заголовок 1 2" xfId="413"/>
    <cellStyle name="Заголовок 2 2" xfId="414"/>
    <cellStyle name="Заголовок 3 2" xfId="415"/>
    <cellStyle name="Заголовок 4 2" xfId="416"/>
    <cellStyle name="Итог 2" xfId="417"/>
    <cellStyle name="Контрольная ячейка 2" xfId="418"/>
    <cellStyle name="Название 2" xfId="419"/>
    <cellStyle name="Нейтральный 2" xfId="420"/>
    <cellStyle name="Обычный" xfId="0" builtinId="0"/>
    <cellStyle name="Обычный 10" xfId="421"/>
    <cellStyle name="Обычный 11 2" xfId="422"/>
    <cellStyle name="Обычный 12 2" xfId="423"/>
    <cellStyle name="Обычный 2" xfId="424"/>
    <cellStyle name="Обычный 2 2" xfId="425"/>
    <cellStyle name="Обычный 2 26 2" xfId="426"/>
    <cellStyle name="Обычный 25 2" xfId="427"/>
    <cellStyle name="Обычный 3" xfId="428"/>
    <cellStyle name="Обычный 3 2" xfId="429"/>
    <cellStyle name="Обычный 3 2 2 2" xfId="430"/>
    <cellStyle name="Обычный 3 21" xfId="431"/>
    <cellStyle name="Обычный 4" xfId="3"/>
    <cellStyle name="Обычный 4 2" xfId="432"/>
    <cellStyle name="Обычный 5" xfId="5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2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Форматы по компаниям_last" xfId="4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699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4">
          <cell r="DL4" t="str">
            <v>от __________ 2025 года №______</v>
          </cell>
        </row>
        <row r="29">
          <cell r="A29" t="str">
            <v>1.1.1.2.1</v>
          </cell>
          <cell r="B29">
            <v>0</v>
          </cell>
          <cell r="C29">
            <v>0</v>
          </cell>
        </row>
        <row r="30">
          <cell r="A30" t="str">
            <v>1.1.1.2.2</v>
          </cell>
          <cell r="B30">
            <v>0</v>
          </cell>
          <cell r="C30">
            <v>0</v>
          </cell>
        </row>
        <row r="83">
          <cell r="B83" t="str">
            <v>Реконструкция ТП-3911</v>
          </cell>
          <cell r="C83" t="str">
            <v>P_РМ.2025.02</v>
          </cell>
        </row>
        <row r="84">
          <cell r="B84" t="str">
            <v>Реконструкция ТП-1102</v>
          </cell>
          <cell r="C84" t="str">
            <v>P_РМ.2025.03</v>
          </cell>
        </row>
        <row r="85">
          <cell r="B85" t="str">
            <v>Реконструкция ТП-1142</v>
          </cell>
          <cell r="C85" t="str">
            <v>P_РМ.2025.04</v>
          </cell>
        </row>
        <row r="86">
          <cell r="B86" t="str">
            <v>Реконструкция ТП-2402</v>
          </cell>
          <cell r="C86" t="str">
            <v>P_РМ.2025.05</v>
          </cell>
        </row>
        <row r="87">
          <cell r="B87" t="str">
            <v>Реконструкция ТП-4127</v>
          </cell>
          <cell r="C87" t="str">
            <v>P_РМ.2025.06</v>
          </cell>
        </row>
        <row r="88">
          <cell r="B88" t="str">
            <v>Реконструкция ТП-973</v>
          </cell>
          <cell r="C88" t="str">
            <v>P_РМ.2025.07</v>
          </cell>
        </row>
        <row r="89">
          <cell r="B89" t="str">
            <v>Реконструкция ТП-183</v>
          </cell>
          <cell r="C89" t="str">
            <v>P_РМ.2025.12</v>
          </cell>
        </row>
        <row r="90">
          <cell r="B90" t="str">
            <v>Реконструкция ТП-508</v>
          </cell>
          <cell r="C90" t="str">
            <v>P_РМ.2025.13</v>
          </cell>
        </row>
        <row r="91">
          <cell r="B91" t="str">
            <v>Реконструкция ТП-540</v>
          </cell>
          <cell r="C91" t="str">
            <v>P_РМ.2025.14</v>
          </cell>
        </row>
        <row r="92">
          <cell r="B92" t="str">
            <v>Реконструкция ТП-673</v>
          </cell>
          <cell r="C92" t="str">
            <v>P_РМ.2025.15</v>
          </cell>
        </row>
        <row r="93">
          <cell r="B93" t="str">
            <v>Реконструкция ТП-706</v>
          </cell>
          <cell r="C93" t="str">
            <v>Q_РМ.2026.03</v>
          </cell>
        </row>
        <row r="94">
          <cell r="B94" t="str">
            <v>Реконструкция ТП-1111</v>
          </cell>
          <cell r="C94" t="str">
            <v>Q_РМ.2026.04</v>
          </cell>
        </row>
        <row r="95">
          <cell r="B95" t="str">
            <v>Реконструкция ТП-1158</v>
          </cell>
          <cell r="C95" t="str">
            <v>Q_РМ.2026.05</v>
          </cell>
        </row>
        <row r="96">
          <cell r="B96" t="str">
            <v>Реконструкция ТП-3912</v>
          </cell>
          <cell r="C96" t="str">
            <v>Q_РМ.2026.06</v>
          </cell>
        </row>
        <row r="97">
          <cell r="B97" t="str">
            <v>Реконструкция ТП-40</v>
          </cell>
          <cell r="C97" t="str">
            <v>Q_РМ.2026.14</v>
          </cell>
        </row>
        <row r="98">
          <cell r="B98" t="str">
            <v>Реконструкция ТП-384</v>
          </cell>
          <cell r="C98" t="str">
            <v>Q_РМ.2026.15</v>
          </cell>
        </row>
        <row r="99">
          <cell r="B99" t="str">
            <v>Реконструкция ТП-533</v>
          </cell>
          <cell r="C99" t="str">
            <v>Q_РМ.2026.16</v>
          </cell>
        </row>
        <row r="100">
          <cell r="B100" t="str">
            <v>Реконструкция ТП-600</v>
          </cell>
          <cell r="C100" t="str">
            <v>Q_РМ.2026.17</v>
          </cell>
        </row>
        <row r="101">
          <cell r="B101">
            <v>0</v>
          </cell>
          <cell r="C101">
            <v>0</v>
          </cell>
        </row>
        <row r="102">
          <cell r="B102">
            <v>0</v>
          </cell>
          <cell r="C102">
            <v>0</v>
          </cell>
        </row>
        <row r="106">
          <cell r="B106" t="str">
            <v>Модернизация СОТИАССО на ПС 110кВ ЗИФ</v>
          </cell>
          <cell r="C106" t="str">
            <v>P_РМ.2025.08</v>
          </cell>
        </row>
        <row r="107">
          <cell r="B107" t="str">
            <v>Модернизация РП-43 РУ-10кВ в части установки комплекса дуговой защиты</v>
          </cell>
          <cell r="C107" t="str">
            <v>Q_РМ.2026.07</v>
          </cell>
        </row>
        <row r="108">
          <cell r="B108" t="str">
            <v>Модернизация РП-18 РУ-10кВ в части установки комплекса дуговой защиты</v>
          </cell>
          <cell r="C108" t="str">
            <v>Q_РМ.2026.08</v>
          </cell>
        </row>
        <row r="109">
          <cell r="B109" t="str">
            <v>Модернизация оборудования ПС 110кВ ЗИФ ЗРУ 6кВ в части установки комплекса дуговой защиты</v>
          </cell>
          <cell r="C109" t="str">
            <v>Q_РМ.2026.09</v>
          </cell>
        </row>
        <row r="110">
          <cell r="B110" t="str">
            <v>Модернизация РП-48 РУ-10кВ в части установки комплекса дуговой защиты</v>
          </cell>
          <cell r="C110" t="str">
            <v>R_РМ.2027.03</v>
          </cell>
        </row>
        <row r="111">
          <cell r="B111" t="str">
            <v>Модернизация РП-36 РУ-10кВ в части установки комплекса дуговой защиты</v>
          </cell>
          <cell r="C111" t="str">
            <v>R_РМ.2027.04</v>
          </cell>
        </row>
        <row r="112">
          <cell r="B112" t="str">
            <v>Реконструкция и развитие инфоормационных систем и линий  связи АСУ ТП</v>
          </cell>
          <cell r="C112" t="str">
            <v>R_РМ.2027.06</v>
          </cell>
        </row>
        <row r="113">
          <cell r="B113" t="str">
            <v>Модернизация РП-11 РУ-10кВ в части установки комплекса дуговой защиты</v>
          </cell>
          <cell r="C113" t="str">
            <v>S_РМ.2028.02</v>
          </cell>
        </row>
        <row r="114">
          <cell r="B114" t="str">
            <v>Модернизация РП-12 РУ-10кВ в части установки комплекса дуговой защиты</v>
          </cell>
          <cell r="C114" t="str">
            <v>S_РМ.2028.03</v>
          </cell>
        </row>
        <row r="115">
          <cell r="B115" t="str">
            <v>Модернизация РП-17 РУ-10кВ в части установки комплекса дуговой защиты</v>
          </cell>
          <cell r="C115" t="str">
            <v>S_РМ.2028.04</v>
          </cell>
        </row>
        <row r="116">
          <cell r="B116" t="str">
            <v>Модернизация РП-25 РУ-10кВ в части установки комплекса дуговой защиты</v>
          </cell>
          <cell r="C116" t="str">
            <v>S_РМ.2028.05</v>
          </cell>
        </row>
        <row r="131">
          <cell r="B131" t="str">
            <v>Модернизация учета электрической энергии ВЛ-0,4кВ от ТП-19со</v>
          </cell>
          <cell r="C131" t="str">
            <v>P_РМ.2025.09</v>
          </cell>
        </row>
        <row r="132">
          <cell r="B132" t="str">
            <v>Модернизация учета электрической энергии ВЛ-0,4кВ от ТП-361</v>
          </cell>
          <cell r="C132" t="str">
            <v>P_РМ.2025.10</v>
          </cell>
        </row>
        <row r="133">
          <cell r="B133" t="str">
            <v>Модернизация учета электрической энергии ВЛ-0,4 кВ от ТП-361, КТП-97, ТП-4111, ТП-807, ТП-26со, ТП-1096</v>
          </cell>
          <cell r="C133" t="str">
            <v>P_РМ.2025.16</v>
          </cell>
        </row>
        <row r="134">
          <cell r="B134" t="str">
            <v>Модернизация учета электрической энергии ВЛ-0,4 кВ от ТП-19со, ТП-1041, ТП-1074, ТП-1014, ТП-1097, ТП-1157, ТП-42 (ЭСП), ТП-4113, ТП-1383.</v>
          </cell>
          <cell r="C134" t="str">
            <v>P_РМ.2025.17</v>
          </cell>
        </row>
        <row r="135">
          <cell r="B135" t="str">
            <v>Модернизация учета электрической энергии ВЛ-0,4кВ от ТП-854</v>
          </cell>
          <cell r="C135" t="str">
            <v>Q_РМ.2026.10</v>
          </cell>
        </row>
        <row r="136">
          <cell r="B136" t="str">
            <v>Модернизация учета электрической энергии ВЛ-0,4кВ от ТП-685</v>
          </cell>
          <cell r="C136" t="str">
            <v>Q_РМ.2026.11</v>
          </cell>
        </row>
        <row r="137">
          <cell r="B137" t="str">
            <v>Модернизация учета электрической энергии ВЛ-0,4кВ от ТП-1006</v>
          </cell>
          <cell r="C137" t="str">
            <v>Q_РМ.2026.12</v>
          </cell>
        </row>
        <row r="138">
          <cell r="B138" t="str">
            <v>Модернизация учета электрической энергии ВЛ-0,4 кВ от ТП-1006, ТП-24со, РП-37, ТП-30со</v>
          </cell>
          <cell r="C138" t="str">
            <v>Q_РМ.2026.18</v>
          </cell>
        </row>
        <row r="139">
          <cell r="B139" t="str">
            <v>Модернизация учета электрической энергии ВЛ-0,4 кВ от ТП-685, ТП-890, ТП-1005,  ТП-3706, ТП-3709.</v>
          </cell>
          <cell r="C139" t="str">
            <v>Q_РМ.2026.19</v>
          </cell>
        </row>
        <row r="140">
          <cell r="B140" t="str">
            <v>Модернизация учета электрической энергии ВЛ-0,4 кВ от ТП-854, ТП-3710, ТП-3722, ТП-3724, ТП-3708, ТП-1383</v>
          </cell>
          <cell r="C140" t="str">
            <v>Q_РМ.2026.20</v>
          </cell>
        </row>
        <row r="141">
          <cell r="B141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41" t="str">
            <v>R_РМ.2027.07</v>
          </cell>
        </row>
        <row r="142">
          <cell r="B142" t="str">
            <v>Модернизация учета электрической энергии ВЛ-0,4 кВ от ТП-3717, ТП-3715, ТП-3712, ТП-5202, ТП-764, ТП-692, ТП-269, ТП-674.</v>
          </cell>
          <cell r="C142" t="str">
            <v>S_РМ.2028.06</v>
          </cell>
        </row>
        <row r="143">
          <cell r="B143" t="str">
            <v>Модернизация учета электрической энергии ВЛ-0,4 кВ от ТП-3721, Тп-3723, ТП-3703, ТП-4110, ТП-1012, ТП-4112, ТП-1011</v>
          </cell>
          <cell r="C143" t="str">
            <v>S_РМ.2028.07</v>
          </cell>
        </row>
        <row r="144">
          <cell r="B144" t="str">
            <v>Модернизация учета электрической энергии ВЛ-0,4 кВ от ТП-3719, ТП-3711, ТП-64</v>
          </cell>
          <cell r="C144" t="str">
            <v>T_РМ.2029.02</v>
          </cell>
        </row>
        <row r="145">
          <cell r="B145" t="str">
            <v>Модернизация учета электрической энергии ВЛ-0,4 кВ от ТП-324, ТП-674</v>
          </cell>
          <cell r="C145" t="str">
            <v>T_РМ.2029.03</v>
          </cell>
        </row>
        <row r="146">
          <cell r="B146" t="str">
            <v>Модернизация учета электрической энергии ВЛ-0,4 кВ от ТП-377, ТП-341</v>
          </cell>
          <cell r="C146" t="str">
            <v>T_РМ.2029.04</v>
          </cell>
        </row>
        <row r="162">
          <cell r="B162" t="str">
            <v>Создание системы интелектуальных ПУ в рамка реализации ФЗ №522</v>
          </cell>
          <cell r="C162" t="str">
            <v>P_РМ.2025.11</v>
          </cell>
        </row>
        <row r="163">
          <cell r="B163" t="str">
            <v>Создание системы интелектуальных ПУ в рамка реализации ФЗ №522</v>
          </cell>
          <cell r="C163" t="str">
            <v>Q_РМ.2026.13</v>
          </cell>
        </row>
        <row r="164">
          <cell r="B164" t="str">
            <v>Создание системы интелектуальных ПУ в рамка реализации ФЗ №522</v>
          </cell>
          <cell r="C164" t="str">
            <v>R_РМ.2027.05</v>
          </cell>
        </row>
        <row r="167">
          <cell r="B167" t="str">
            <v>«Включение приборов учета в систему сбора и передачи данных, класс напряжения 6 (10) кВ, всего, в том числе:»</v>
          </cell>
          <cell r="C167" t="str">
            <v>нд</v>
          </cell>
        </row>
        <row r="168">
          <cell r="B168" t="str">
            <v>АИИС КУЭ АО «Пензенская горэлектросеть»</v>
          </cell>
          <cell r="C168" t="str">
            <v>P_РМ.2025.01</v>
          </cell>
        </row>
        <row r="169">
          <cell r="B169" t="str">
            <v>АИИС КУЭ АО «Пензенская горэлектросеть»</v>
          </cell>
          <cell r="C169" t="str">
            <v>Q_РМ.2026.01</v>
          </cell>
        </row>
        <row r="170">
          <cell r="B170" t="str">
            <v>АИИС КУЭ АО «Пензенская горэлектросеть»</v>
          </cell>
          <cell r="C170" t="str">
            <v>R_РМ.2027.01</v>
          </cell>
        </row>
        <row r="171">
          <cell r="B171">
            <v>0</v>
          </cell>
          <cell r="C171">
            <v>0</v>
          </cell>
        </row>
        <row r="173">
          <cell r="B173" t="str">
            <v>«Включение приборов учета в систему сбора и передачи данных, класс напряжения 35 кВ, всего, в том числе:»</v>
          </cell>
          <cell r="C173" t="str">
            <v>нд</v>
          </cell>
        </row>
        <row r="177">
          <cell r="B177" t="str">
            <v>«Включение приборов учета в систему сбора и передачи данных, класс напряжения 110 кВ и выше, всего, в том числе:»</v>
          </cell>
          <cell r="C177" t="str">
            <v>нд</v>
          </cell>
        </row>
        <row r="181">
          <cell r="B181" t="str">
            <v>Реконструкция, модернизация, техническое перевооружение прочих объектов основных средств, всего, в том числе:</v>
          </cell>
          <cell r="C181" t="str">
            <v>нд</v>
          </cell>
        </row>
        <row r="182">
          <cell r="B182" t="str">
            <v>Реконструкция прочих объектов основных средств, всего, в том числе:</v>
          </cell>
          <cell r="C182" t="str">
            <v>нд</v>
          </cell>
        </row>
        <row r="183">
          <cell r="B183" t="str">
            <v>АСУ ТП АО «Пензенская горэлектросеть»</v>
          </cell>
          <cell r="C183" t="str">
            <v>Q_РМ.2026.02</v>
          </cell>
        </row>
        <row r="184">
          <cell r="B184" t="str">
            <v>АСУ ТП АО «Пензенская горэлектросеть»</v>
          </cell>
          <cell r="C184" t="str">
            <v>R_РМ.2027.02</v>
          </cell>
        </row>
        <row r="185">
          <cell r="B185" t="str">
            <v>АСУ ТП АО «Пензенская горэлектросеть"</v>
          </cell>
          <cell r="C185" t="str">
            <v>S_РМ.2028.01</v>
          </cell>
        </row>
        <row r="186">
          <cell r="B186" t="str">
            <v xml:space="preserve">АСУ ТП АО «Пензенская горэлектросеть"  </v>
          </cell>
          <cell r="C186" t="str">
            <v>T_РМ.2029.01</v>
          </cell>
        </row>
        <row r="188">
          <cell r="B188">
            <v>0</v>
          </cell>
          <cell r="C188">
            <v>0</v>
          </cell>
        </row>
        <row r="201">
          <cell r="B201" t="str">
            <v>Переустройство электрических сетей в районе мкр. Совхоз Техникум</v>
          </cell>
          <cell r="C201" t="str">
            <v>P_НС.2025.01</v>
          </cell>
        </row>
        <row r="202">
          <cell r="B202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202" t="str">
            <v>P_НС.2025.02</v>
          </cell>
        </row>
        <row r="203">
          <cell r="B203" t="str">
            <v>Строительство электрических сетей КЛ-10 кВ ф.54 от ПС 10/10 "Терновка"-РТП-681</v>
          </cell>
          <cell r="C203" t="str">
            <v>Р_НС.2025.03</v>
          </cell>
        </row>
        <row r="204">
          <cell r="B204" t="str">
            <v>Строительство КЛ-6 кВ от ТП-30 до ТП-131 по ул. Богданова, г.Пенза</v>
          </cell>
          <cell r="C204" t="str">
            <v>Р_НС.2025.04</v>
          </cell>
        </row>
        <row r="205">
          <cell r="B205" t="str">
            <v>Модернизация линейного объекта КЛ-6кВ ТП-20 - ТП-32 по ул.Лермонтова, г.Пенза</v>
          </cell>
          <cell r="C205" t="str">
            <v>Q_HC.2026.01</v>
          </cell>
        </row>
        <row r="206">
          <cell r="B206" t="str">
            <v>Модернизация линейного объекта КЛ-10кВ ТП-236 - ТП-239 по ул.Минской, г.Пенза</v>
          </cell>
          <cell r="C206" t="str">
            <v>Q_HC.2026.02</v>
          </cell>
        </row>
        <row r="207">
          <cell r="B207" t="str">
            <v>Модернизация КЛ-10 кВ ТП-2329 -РУ-6кВ ТП-2330 по ул.Подлесной</v>
          </cell>
          <cell r="C207" t="str">
            <v>Q_HC.2026.03</v>
          </cell>
        </row>
        <row r="208">
          <cell r="B208" t="str">
            <v>Модернизация 2КЛ-10кВ п/ст Фотозатвор -ТП-639 по ул.Калинина</v>
          </cell>
          <cell r="C208" t="str">
            <v>Q_HC.2026.04</v>
          </cell>
        </row>
        <row r="209">
          <cell r="B209" t="str">
            <v>Строительство электрических сетей КЛ-10 кВ КТП-521 - КТП-5105 в районе проспекта Победы, г. Пенза</v>
          </cell>
          <cell r="C209" t="str">
            <v>Q_HC.2026.05</v>
          </cell>
        </row>
        <row r="210">
          <cell r="B210" t="str">
            <v>Реконструкция линейного объекта 2КЛ-10 кВ РП-22 – ТП-562 по пр-ту Строителей, г.Пенза (1 этап)</v>
          </cell>
          <cell r="C210" t="str">
            <v>Q_HC.2026.06</v>
          </cell>
        </row>
        <row r="211">
          <cell r="B211" t="str">
            <v>Реконструкция линейного объекта КЛ-10 кВ ТП-253 – ТП-236 по ул. Минской, г.Пенза</v>
          </cell>
          <cell r="C211" t="str">
            <v>Q_HC.2026.07</v>
          </cell>
        </row>
        <row r="212">
          <cell r="B212" t="str">
            <v>Реконструкция линейного объекта КЛ-10кВ ТП-310-ТП-384 по ул.Мотоциклетной, г.Пенза</v>
          </cell>
          <cell r="C212" t="str">
            <v>Q_HC.2026.08</v>
          </cell>
        </row>
        <row r="213">
          <cell r="B213" t="str">
            <v>Реконструкция линейного объекта КЛ-10кВ ТП-310-ТП-392 по ул.Тимирязева, г.Пенза</v>
          </cell>
          <cell r="C213" t="str">
            <v>Q_HC.2026.09</v>
          </cell>
        </row>
        <row r="214">
          <cell r="B214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14" t="str">
            <v>Q_HC.2026.10</v>
          </cell>
        </row>
        <row r="215">
          <cell r="B215" t="str">
            <v>Строительство электрических сетей КЛ-10 ф.54 от ПС 110/10 "Терновка"-РТП №681</v>
          </cell>
          <cell r="C215" t="str">
            <v>Р_НС.2025.03</v>
          </cell>
        </row>
        <row r="216">
          <cell r="B216" t="str">
            <v>Реконструкция участка КЛ-10 кВ ПС 110/10 кВ "Новозападная" (ф.62) -РП-61 по ул.Лермонтова, г.Пенза</v>
          </cell>
          <cell r="C216" t="str">
            <v>Q_HC.2026.12</v>
          </cell>
        </row>
        <row r="217">
          <cell r="B217" t="str">
            <v>Строительство электрических сетей КЛ-10кВ от РТП в районе ТП-367 - ТП-80</v>
          </cell>
          <cell r="C217" t="str">
            <v>R_HC.2027.02</v>
          </cell>
        </row>
        <row r="218">
          <cell r="B218" t="str">
            <v>Строительство кабельной линии 10 (6) кВ ЦРП 35/10 (Саранская)- РП-2302</v>
          </cell>
          <cell r="C218" t="str">
            <v>R_HC.2027.01</v>
          </cell>
        </row>
        <row r="219">
          <cell r="B219" t="str">
            <v>Реконструкция линейного объекта 2КЛ-10кВ РП-22-ТП-562 по проспекту Строителей, г.Пенза (2 этап)</v>
          </cell>
          <cell r="C219" t="str">
            <v>R_HC.2027.03</v>
          </cell>
        </row>
        <row r="220">
          <cell r="B220" t="str">
            <v>Реконструкция линейного объекта КЛ-6кВ ТП-2130-ТП-73 по ул.Аустрина, г.Пенза</v>
          </cell>
          <cell r="C220" t="str">
            <v>R_HC.2027.04</v>
          </cell>
        </row>
        <row r="221">
          <cell r="B221" t="str">
            <v>Реконструкция линейного объекта 2КЛ-6 кВ ПС Маяк – ТП-329 по ул. 1-й Порядок, г.Пенза</v>
          </cell>
          <cell r="C221" t="str">
            <v>R_HC.2027.05</v>
          </cell>
        </row>
        <row r="222">
          <cell r="B222" t="str">
            <v>Реконструкция участка КЛ-10кВ ПС 110/10кВ "новозападная" (ф.3) -РП-61 по ул.Окружной (дублер), г.Пенза</v>
          </cell>
          <cell r="C222" t="str">
            <v>R_HC.2027.06</v>
          </cell>
        </row>
        <row r="223">
          <cell r="B223" t="str">
            <v>Реконструкция КЛ-6кВ ТП-6-ТП-3 в районе проспекта Победы, г.Пенза</v>
          </cell>
          <cell r="C223" t="str">
            <v>R_HC.2027.07</v>
          </cell>
        </row>
        <row r="224">
          <cell r="B224" t="str">
            <v>Реконструкция линейного объекта 2КЛ-10 кВ РП-25 - ТП-797 по проспекту Строителей, г. Пенза</v>
          </cell>
          <cell r="C224" t="str">
            <v>S_HC.2028.01</v>
          </cell>
        </row>
        <row r="225">
          <cell r="B225" t="str">
            <v>Реконструкция линейного объекта 2КЛ-10 кВ РП-2002 – ТП-2346  по ул. Герцена, г. Пенза</v>
          </cell>
          <cell r="C225" t="str">
            <v>S_HC.2028.02</v>
          </cell>
        </row>
        <row r="226">
          <cell r="B226" t="str">
            <v>Реконструкция линейного объекта 2КЛ-10 кВ ТП-67 -ТП-68 в районе ул.Бакунина, г.Пенза</v>
          </cell>
          <cell r="C226" t="str">
            <v>S_HC.2028.03</v>
          </cell>
        </row>
        <row r="227">
          <cell r="B227" t="str">
            <v>Реконструкция линейного объекта КЛ-10кВ ПС "Арбеково" ф.23 - ТП-9 в районе ул. Мусоргского, г.Пенза</v>
          </cell>
          <cell r="C227" t="str">
            <v>T_HC.2029.01</v>
          </cell>
        </row>
        <row r="228">
          <cell r="B228" t="str">
            <v>Реконструкция линейного объекта КЛ-10кВ ПС "Терновка" ф.34 - ТП-10 в районе ул. Центральной, г.Пенза</v>
          </cell>
          <cell r="C228" t="str">
            <v>T_HC.2029.02</v>
          </cell>
        </row>
        <row r="230">
          <cell r="B230">
            <v>0</v>
          </cell>
          <cell r="C230">
            <v>0</v>
          </cell>
        </row>
        <row r="231">
          <cell r="B231" t="str">
            <v>Покупка земельных участков для целей реализации инвестиционных проектов, всего, в том числе:</v>
          </cell>
          <cell r="C231" t="str">
            <v>нд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B234" t="str">
            <v>Прочие инвестиционные проекты, всего, в том числе:</v>
          </cell>
          <cell r="C234" t="str">
            <v>нд</v>
          </cell>
        </row>
        <row r="235">
          <cell r="B235" t="str">
            <v>Приобретение автотранспорта взамен существующего</v>
          </cell>
          <cell r="C235" t="str">
            <v>нд</v>
          </cell>
        </row>
        <row r="236">
          <cell r="B236" t="str">
            <v>Приобретение автогидроподьемника</v>
          </cell>
          <cell r="C236" t="str">
            <v>P_АТ.2025.01</v>
          </cell>
        </row>
        <row r="237">
          <cell r="B237" t="str">
            <v xml:space="preserve">Приобретение самосвала </v>
          </cell>
          <cell r="C237" t="str">
            <v>P_АТ.2025.02</v>
          </cell>
        </row>
        <row r="238">
          <cell r="B238" t="str">
            <v>Приобретение бригадного автомобиля (3 шт)</v>
          </cell>
          <cell r="C238" t="str">
            <v>P_АТ.2025.03</v>
          </cell>
        </row>
        <row r="239">
          <cell r="B239" t="str">
            <v>Приобретение легкового автомобиля (3шт)</v>
          </cell>
          <cell r="C239" t="str">
            <v>P_АТ.2025.05</v>
          </cell>
        </row>
        <row r="240">
          <cell r="B240" t="str">
            <v>Приобретение установки ГНБ</v>
          </cell>
          <cell r="C240" t="str">
            <v>P_АТ.2025.06</v>
          </cell>
        </row>
        <row r="241">
          <cell r="B241" t="str">
            <v>Приобретение легкового автомобиля</v>
          </cell>
          <cell r="C241" t="str">
            <v>P_АТ.2025.07</v>
          </cell>
        </row>
        <row r="242">
          <cell r="B242" t="str">
            <v>Приобретение электролаборатории  (2шт)</v>
          </cell>
          <cell r="C242" t="str">
            <v>Q_AT.2026.01</v>
          </cell>
        </row>
        <row r="243">
          <cell r="B243" t="str">
            <v>Приобретение эскаватора-погрузчика</v>
          </cell>
          <cell r="C243" t="str">
            <v>Q_AT.2026.02</v>
          </cell>
        </row>
        <row r="244">
          <cell r="B244" t="str">
            <v xml:space="preserve">Приобретение легкового  автомобиля </v>
          </cell>
          <cell r="C244" t="str">
            <v>Q_AT.2026.03</v>
          </cell>
        </row>
        <row r="245">
          <cell r="B245" t="str">
            <v>Приобретение автогидроподъемника</v>
          </cell>
          <cell r="C245" t="str">
            <v>Q_AT.2026.04</v>
          </cell>
        </row>
        <row r="246">
          <cell r="B246" t="str">
            <v>Приобретение электролаборатории</v>
          </cell>
          <cell r="C246" t="str">
            <v>Q_AT.2026.05</v>
          </cell>
        </row>
        <row r="247">
          <cell r="B247" t="str">
            <v>Приобретение эвакуатора</v>
          </cell>
          <cell r="C247" t="str">
            <v>Q_AT.2026.06</v>
          </cell>
        </row>
        <row r="248">
          <cell r="B248" t="str">
            <v>Приобретение мини-погрузчика</v>
          </cell>
          <cell r="C248" t="str">
            <v>Q_AT.2026.07</v>
          </cell>
        </row>
        <row r="249">
          <cell r="B249" t="str">
            <v xml:space="preserve">Приобретение авто. мастерской </v>
          </cell>
          <cell r="C249" t="str">
            <v>R_AT.2027.01</v>
          </cell>
        </row>
        <row r="250">
          <cell r="B250" t="str">
            <v>Приобретение легкового  автомобиля  (3 шт)</v>
          </cell>
          <cell r="C250" t="str">
            <v>R_AT.2027.02</v>
          </cell>
        </row>
        <row r="251">
          <cell r="B251" t="str">
            <v>Приобретение самосвала</v>
          </cell>
          <cell r="C251" t="str">
            <v>R_AT.2027.03</v>
          </cell>
        </row>
        <row r="252">
          <cell r="B252" t="str">
            <v xml:space="preserve">Приобретение автоподъемника </v>
          </cell>
          <cell r="C252" t="str">
            <v>R_AT.2027.04</v>
          </cell>
        </row>
        <row r="253">
          <cell r="B253" t="str">
            <v xml:space="preserve">Приобретение автоподъемника </v>
          </cell>
          <cell r="C253" t="str">
            <v>R_AT.2027.05</v>
          </cell>
        </row>
        <row r="254">
          <cell r="B254" t="str">
            <v xml:space="preserve">Приобретение электролаборатории </v>
          </cell>
          <cell r="C254" t="str">
            <v>R_AT.2027.06</v>
          </cell>
        </row>
        <row r="255">
          <cell r="B255" t="str">
            <v>Приобретение автогидроподъемника</v>
          </cell>
          <cell r="C255" t="str">
            <v>S_AT.2028.01</v>
          </cell>
        </row>
        <row r="256">
          <cell r="B256" t="str">
            <v xml:space="preserve">Приобретение легкового автомобиля </v>
          </cell>
          <cell r="C256" t="str">
            <v>S_AT.2028.02</v>
          </cell>
        </row>
        <row r="257">
          <cell r="B257" t="str">
            <v>Приобретение бригадного автомобиля</v>
          </cell>
          <cell r="C257" t="str">
            <v>S_AT.2028.03</v>
          </cell>
        </row>
        <row r="258">
          <cell r="B258" t="str">
            <v>Приобретение КАМАЗа</v>
          </cell>
          <cell r="C258" t="str">
            <v>S_AT.2028.04</v>
          </cell>
        </row>
        <row r="259">
          <cell r="B259" t="str">
            <v xml:space="preserve">Покупка Легкового автомобиля </v>
          </cell>
          <cell r="C259" t="str">
            <v>T_AT.2029.01</v>
          </cell>
        </row>
        <row r="260">
          <cell r="B260" t="str">
            <v>Приобретение а/м ремонтной-мастерской</v>
          </cell>
          <cell r="C260" t="str">
            <v>T_AT.2029.02</v>
          </cell>
        </row>
        <row r="261">
          <cell r="B261" t="str">
            <v>Приобретение автогидроподъемника</v>
          </cell>
          <cell r="C261" t="str">
            <v>T_AT.2029.03</v>
          </cell>
        </row>
        <row r="262">
          <cell r="B262" t="str">
            <v>Приобретение бригадного автомобиля</v>
          </cell>
          <cell r="C262" t="str">
            <v>T_AT.2029.04</v>
          </cell>
        </row>
        <row r="263">
          <cell r="B263" t="str">
            <v>Приобретение тягача</v>
          </cell>
          <cell r="C263" t="str">
            <v>T_AT.2029.05</v>
          </cell>
        </row>
        <row r="264">
          <cell r="B264" t="str">
            <v>Приобретение  бортового полуприцепа</v>
          </cell>
          <cell r="C264" t="str">
            <v>T_AT.2029.06</v>
          </cell>
        </row>
        <row r="267">
          <cell r="B267">
            <v>0</v>
          </cell>
          <cell r="C267">
            <v>0</v>
          </cell>
        </row>
        <row r="268">
          <cell r="B268" t="str">
            <v>Приобретение прочих основных средств</v>
          </cell>
        </row>
        <row r="269">
          <cell r="B269" t="str">
            <v>Приобретение прочих основных средств</v>
          </cell>
          <cell r="C269" t="str">
            <v>P_ПС.2025.02</v>
          </cell>
        </row>
        <row r="270">
          <cell r="B270" t="str">
            <v>Приобретение прочих основных средств</v>
          </cell>
          <cell r="C270" t="str">
            <v>Q_ПС.2026.02</v>
          </cell>
        </row>
        <row r="271">
          <cell r="B271" t="str">
            <v>Приобретение прочих основных средств</v>
          </cell>
          <cell r="C271" t="str">
            <v>R_ПС.2027.02</v>
          </cell>
        </row>
        <row r="272">
          <cell r="B272" t="str">
            <v>Приобретение прочих основных средств</v>
          </cell>
          <cell r="C272" t="str">
            <v>S_ПС.2028.02</v>
          </cell>
        </row>
        <row r="273">
          <cell r="B273" t="str">
            <v>Приобретение прочих основных средств</v>
          </cell>
          <cell r="C273" t="str">
            <v>T_ПС.2029.02</v>
          </cell>
        </row>
        <row r="274">
          <cell r="B274" t="str">
            <v>Приобретение оргтехники</v>
          </cell>
          <cell r="C274" t="str">
            <v>P_ПС.2025.01</v>
          </cell>
        </row>
        <row r="275">
          <cell r="B275" t="str">
            <v>Приобретение оргтехники</v>
          </cell>
          <cell r="C275" t="str">
            <v>Q_ПС.2026.01</v>
          </cell>
        </row>
        <row r="276">
          <cell r="B276" t="str">
            <v>Приобретение оргтехники</v>
          </cell>
          <cell r="C276" t="str">
            <v>R_ПС.2027.01</v>
          </cell>
        </row>
        <row r="277">
          <cell r="B277" t="str">
            <v>Приобретение оргтехники</v>
          </cell>
          <cell r="C277" t="str">
            <v>S_ПС.2028.01</v>
          </cell>
        </row>
        <row r="278">
          <cell r="B278" t="str">
            <v>Приобретение оргтехники</v>
          </cell>
          <cell r="C278" t="str">
            <v>T_ПС.2029.01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 t="str">
            <v>Консолидация электросетевых активов</v>
          </cell>
        </row>
        <row r="285">
          <cell r="B285" t="str">
            <v xml:space="preserve">КТП-10/0,4 кВ №5 (400кВА) </v>
          </cell>
          <cell r="C285" t="str">
            <v>Р_ПО.2025.01</v>
          </cell>
        </row>
        <row r="286">
          <cell r="B286" t="str">
            <v xml:space="preserve">КТП-10/0,4 кВ №7 (1000кВА) </v>
          </cell>
          <cell r="C286" t="str">
            <v>Р_ПО.2025.02</v>
          </cell>
        </row>
        <row r="287">
          <cell r="B287" t="str">
            <v xml:space="preserve">КТП-10/0,4 кВ №3 (630кВА) </v>
          </cell>
          <cell r="C287" t="str">
            <v>Р_ПО.2025.03</v>
          </cell>
        </row>
        <row r="288">
          <cell r="B288" t="str">
            <v xml:space="preserve">ТП -10/0,4 кВ № 995 (2*1000кВА), КЛ-10кВ от ТП-995 (яч.1- 90м. яч.8-90, яч.2-65м., яч.7-65м), </v>
          </cell>
          <cell r="C288" t="str">
            <v>Р_ПО.2025.04</v>
          </cell>
        </row>
        <row r="289">
          <cell r="B289" t="str">
            <v>ВЛ-0,4 кВ от ТП-5703 (981)м</v>
          </cell>
          <cell r="C289" t="str">
            <v>Р_ПО.2025.05</v>
          </cell>
        </row>
        <row r="290">
          <cell r="B290" t="str">
            <v>ВЛ-0,4 кВ от ТП-5703 (1625)м</v>
          </cell>
          <cell r="C290" t="str">
            <v>Р_ПО.2025.06</v>
          </cell>
        </row>
        <row r="291">
          <cell r="B291">
            <v>0</v>
          </cell>
          <cell r="C291">
            <v>0</v>
          </cell>
        </row>
        <row r="292">
          <cell r="B292">
            <v>0</v>
          </cell>
          <cell r="C292">
            <v>0</v>
          </cell>
        </row>
        <row r="295">
          <cell r="B295" t="str">
            <v>ПИР для строительства будущих лет</v>
          </cell>
          <cell r="C295" t="str">
            <v>нд</v>
          </cell>
        </row>
        <row r="296">
          <cell r="B296" t="str">
            <v>ПИР. АСУ ТП</v>
          </cell>
          <cell r="C296" t="str">
            <v>P_ПИР.2025.01</v>
          </cell>
        </row>
        <row r="297">
          <cell r="B297" t="str">
            <v>ПИР на модернизацию РП-43 РУ-10кВ в части установки комплекса дуговой защиты</v>
          </cell>
          <cell r="C297" t="str">
            <v>P_ПИР.2025.02</v>
          </cell>
        </row>
        <row r="298">
          <cell r="B298" t="str">
            <v>ПИР на модернизацию РП-18 РУ-10кВ в части установки комплекса дуговой защиты</v>
          </cell>
          <cell r="C298" t="str">
            <v>P_ПИР.2025.03</v>
          </cell>
        </row>
        <row r="299">
          <cell r="B299" t="str">
            <v>ПИР на модернизацию ПС 110/6 кВ ЗИФ ЗРУ 6кВ в части установки комплекса дуговой защиты</v>
          </cell>
          <cell r="C299" t="str">
            <v>P_ПИР.2025.04</v>
          </cell>
        </row>
        <row r="300">
          <cell r="B300" t="str">
            <v>ПИР на строительство электроческих сетей КЛ-10кВ КТП-521 - КТП-5105 в районе проспекта Победы, г.Пенза</v>
          </cell>
          <cell r="C300" t="str">
            <v>P_ПИР.2025.05</v>
          </cell>
        </row>
        <row r="301">
          <cell r="B301" t="str">
            <v>ПИР. Реконструкция линейного объекта 2КЛ-10 кВ РП-22 – ТП-562 по пр-ту Строителей, г.Пенза (1 этап)</v>
          </cell>
          <cell r="C301" t="str">
            <v>P_ПИР.2025.06</v>
          </cell>
        </row>
        <row r="302">
          <cell r="B302" t="str">
            <v>ПИР. Реконструкция линейного объекта КЛ-10 кВ ТП-253 – ТП-236 по ул. Минской, г.Пенза</v>
          </cell>
          <cell r="C302" t="str">
            <v>P_ПИР.2025.07</v>
          </cell>
        </row>
        <row r="303">
          <cell r="B303" t="str">
            <v>ПИР. Строительство электрических сетей КЛ-10 ф.54 от ПС 110/10 "Терновка"-РТП №681</v>
          </cell>
          <cell r="C303" t="str">
            <v>P_ПИР.2025.08</v>
          </cell>
        </row>
        <row r="304">
          <cell r="B304" t="str">
            <v>ПИР. Реконструкция линейного объекта КЛ-10кВ ТП-310-ТП-384 по ул.Мотоциклетной, г.Пенза</v>
          </cell>
          <cell r="C304" t="str">
            <v>P_ПИР.2025.09</v>
          </cell>
        </row>
        <row r="305">
          <cell r="B305" t="str">
            <v>ПИР. Реконструкция линейного объекта КЛ-10кВ ТП-310-ТП-392 по ул.Тимирязева, г.Пенза</v>
          </cell>
          <cell r="C305" t="str">
            <v>P_ПИР.2025.10</v>
          </cell>
        </row>
        <row r="306">
          <cell r="B306" t="str">
            <v>ПИР. 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306" t="str">
            <v>P_ПИР.2025.11</v>
          </cell>
        </row>
        <row r="307">
          <cell r="B307" t="str">
            <v>ПИР. Реконструкция участка КЛ-10 кВ ПС 110/10 кВ "Новозападная" (ф.62) -РП-61 по ул.Лермонтова, г.Пенза</v>
          </cell>
          <cell r="C307" t="str">
            <v>P_ПИР.2025.12</v>
          </cell>
        </row>
        <row r="308">
          <cell r="B308" t="str">
            <v>ПИР. Модульное здание</v>
          </cell>
          <cell r="C308" t="str">
            <v>P_ПИР.2025.13</v>
          </cell>
        </row>
        <row r="309">
          <cell r="B309" t="str">
            <v>ПИР на АСУ ТП</v>
          </cell>
          <cell r="C309" t="str">
            <v>Q_ПИР.2026.01</v>
          </cell>
        </row>
        <row r="310">
          <cell r="B310" t="str">
            <v>ПИР на модернизацию РП-48 РК-10кВ в части установки комплекса дуговой защиты</v>
          </cell>
          <cell r="C310" t="str">
            <v>Q_ПИР.2026.02</v>
          </cell>
        </row>
        <row r="311">
          <cell r="B311" t="str">
            <v>ПИР модернизацию РП-36 РК-10кВ в части установки комплекса дуговой защиты</v>
          </cell>
          <cell r="C311" t="str">
            <v>Q_ПИР.2026.03</v>
          </cell>
        </row>
        <row r="312">
          <cell r="B312" t="str">
            <v>ПИР на строительство электрических сетей КЛ-10кВ от РТП в районе ТП-367 - ТП-80</v>
          </cell>
          <cell r="C312" t="str">
            <v>Q_ПИР.2026.04</v>
          </cell>
        </row>
        <row r="313">
          <cell r="B313" t="str">
            <v>ПИР на модернизацию электрических сетей по ул.Саранская</v>
          </cell>
          <cell r="C313" t="str">
            <v>Q_ПИР.2026.05</v>
          </cell>
        </row>
        <row r="314">
          <cell r="B314" t="str">
            <v>ПИР Реконструкция и развитие информационных систем и линий связи АСУ ТП</v>
          </cell>
          <cell r="C314" t="str">
            <v>Q_ПИР.2026.06</v>
          </cell>
        </row>
        <row r="315">
          <cell r="B315" t="str">
            <v>ПИР.  Реконструкция линейного объекта 2КЛ-10кВ РП-22-ТП-562 по проспекту Строителей, г.Пенза (2 этап)</v>
          </cell>
          <cell r="C315" t="str">
            <v>Q_ПИР.2026.07</v>
          </cell>
        </row>
        <row r="316">
          <cell r="B316" t="str">
            <v>ПИР.Реконструкция линейного объекта КЛ-6кВ ТП-2130-ТП-73 по ул.Аустрина, г.Пенза</v>
          </cell>
          <cell r="C316" t="str">
            <v>Q_ПИР.2026.08</v>
          </cell>
        </row>
        <row r="317">
          <cell r="B317" t="str">
            <v>ПИР. Реконструкция линейного объекта 2КЛ-6 кВ ПС Маяк – ТП-329 по ул. 1-й Порядок, г.Пенза</v>
          </cell>
          <cell r="C317" t="str">
            <v>Q_ПИР.2026.09</v>
          </cell>
        </row>
        <row r="318">
          <cell r="B318" t="str">
            <v>ПИР. Реконструкция участка КЛ-10кВ ПС 110/10кВ "новозападная" (ф.3) -РП-61 по ул.Окружной (дублер), г.Пенза</v>
          </cell>
          <cell r="C318" t="str">
            <v>Q_ПИР.2026.10</v>
          </cell>
        </row>
        <row r="319">
          <cell r="B319" t="str">
            <v>ПИР.  Реконструкция КЛ-6кВ ТП-6-ТП-3 в районе проспекта Победы, г.Пенза</v>
          </cell>
          <cell r="C319" t="str">
            <v>Q_ПИР.2026.11</v>
          </cell>
        </row>
        <row r="320">
          <cell r="B320" t="str">
            <v>ПИР на проектирование крытой площадки для хранения аварийного запаса ул.Стрельбищенская, 13</v>
          </cell>
          <cell r="C320" t="str">
            <v>R_ПИР.2027.01</v>
          </cell>
        </row>
        <row r="321">
          <cell r="B321" t="str">
            <v>ПИР на проектирование модернизации РП-11 РУ-10кВ в части установки комплекса дуговой защиты</v>
          </cell>
          <cell r="C321" t="str">
            <v>R_ПИР.2027.02</v>
          </cell>
        </row>
        <row r="322">
          <cell r="B322" t="str">
            <v>ПИР на проектирование модернизации РП-12 РУ-10кВ в части установки комплекса дуговой защиты</v>
          </cell>
          <cell r="C322" t="str">
            <v>R_ПИР.2027.03</v>
          </cell>
        </row>
        <row r="323">
          <cell r="B323" t="str">
            <v>ПИР на проектирование модернизации РП-17 РУ-10кВ в части установки комплекса дуговой защиты</v>
          </cell>
          <cell r="C323" t="str">
            <v>R_ПИР.2027.04</v>
          </cell>
        </row>
        <row r="324">
          <cell r="B324" t="str">
            <v>ПИР на проектирование модернизации РП-25 РУ-10кВ в части установки комплекса дуговой защиты</v>
          </cell>
          <cell r="C324" t="str">
            <v>R_ПИР.2027.05</v>
          </cell>
        </row>
        <row r="325">
          <cell r="B325" t="str">
            <v>ПИР. АСУ ТП АО «Пензенская горэлектросеть"</v>
          </cell>
          <cell r="C325" t="str">
            <v>R_ПИР.2027.06</v>
          </cell>
        </row>
        <row r="326">
          <cell r="B326" t="str">
            <v>ПИР. Реконструкция линейного объекта 2КЛ-10 кВ РП-25 - ТП-797 по проспекту Строителей, г. Пенза</v>
          </cell>
          <cell r="C326" t="str">
            <v>R_ПИР.2027.07</v>
          </cell>
        </row>
        <row r="327">
          <cell r="B327" t="str">
            <v>ПИР. Реконструкция линейного объекта 2КЛ-10 кВ РП-2002 – ТП-2346  по ул. Герцена, г. Пенза</v>
          </cell>
          <cell r="C327" t="str">
            <v>R_ПИР.2027.08</v>
          </cell>
        </row>
        <row r="328">
          <cell r="B328" t="str">
            <v>ПИР. Реконструкция линейного объекта 2КЛ-10 кВ ТП-67-Тп-68 в районе ул.Бакунина</v>
          </cell>
          <cell r="C328" t="str">
            <v>R_ПИР.2027.09</v>
          </cell>
        </row>
        <row r="329">
          <cell r="B329" t="str">
            <v xml:space="preserve">ПИР. АСУ ТП АО «Пензенская горэлектросеть" </v>
          </cell>
          <cell r="C329" t="str">
            <v>S_ПИР.2028.01</v>
          </cell>
        </row>
        <row r="330">
          <cell r="B330" t="str">
            <v>ПИР. Реконструкция линейного объекта КЛ-10кВ ПС "Арбеково" ф.23 - ТП-9 в районе ул. Мусоргского, г.Пенза</v>
          </cell>
          <cell r="C330" t="str">
            <v>S_ПИР.2028.02</v>
          </cell>
        </row>
        <row r="331">
          <cell r="B331" t="str">
            <v>ПИР. Реконструкция линейного объекта КЛ-10кВ ПС "Терновка" ф.34 - ТП-10 в районе ул. Центральной, г.Пенза</v>
          </cell>
          <cell r="C331" t="str">
            <v>S_ПИР.2028.03</v>
          </cell>
        </row>
        <row r="332">
          <cell r="B332" t="str">
            <v>ПИР АСУ ТП АО "Пензенская горэлектросеть" (10 шт)</v>
          </cell>
          <cell r="C332" t="str">
            <v>T_ПИР.2029.01</v>
          </cell>
        </row>
        <row r="333">
          <cell r="B333">
            <v>0</v>
          </cell>
          <cell r="C333">
            <v>0</v>
          </cell>
        </row>
        <row r="334">
          <cell r="B334">
            <v>0</v>
          </cell>
          <cell r="C334">
            <v>0</v>
          </cell>
        </row>
        <row r="335">
          <cell r="B335" t="str">
            <v>Строительство зданий и сооружений</v>
          </cell>
        </row>
        <row r="336">
          <cell r="B336" t="str">
            <v>Охранно-пожарная сигнализация здания вспомогательного назначения (гараж) литера Б по ул.Стрельбищенская, 13</v>
          </cell>
          <cell r="C336" t="str">
            <v>Р_РЗ.2025.02</v>
          </cell>
        </row>
        <row r="337">
          <cell r="B337" t="str">
            <v>Охранно-пожарная сигнализация здания вспомогательного назначения (склад) литера А по ул.Стрельбищенская, 13</v>
          </cell>
          <cell r="C337" t="str">
            <v>Р_РЗ.2025.03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M337"/>
  <sheetViews>
    <sheetView tabSelected="1" view="pageBreakPreview" zoomScale="70" zoomScaleNormal="100" zoomScaleSheetLayoutView="80" workbookViewId="0">
      <pane ySplit="14" topLeftCell="A265" activePane="bottomLeft" state="frozen"/>
      <selection pane="bottomLeft" activeCell="AL1" sqref="AL1"/>
    </sheetView>
  </sheetViews>
  <sheetFormatPr defaultRowHeight="15.75"/>
  <cols>
    <col min="1" max="1" width="11.375" style="1" customWidth="1"/>
    <col min="2" max="2" width="43.25" style="1" customWidth="1"/>
    <col min="3" max="3" width="15.125" style="2" customWidth="1"/>
    <col min="4" max="4" width="16.25" style="1" customWidth="1"/>
    <col min="5" max="5" width="5.25" style="1" customWidth="1"/>
    <col min="6" max="6" width="5.25" style="1" bestFit="1" customWidth="1"/>
    <col min="7" max="9" width="5.25" style="1" customWidth="1"/>
    <col min="10" max="39" width="6" style="1" customWidth="1"/>
    <col min="40" max="40" width="5.75" style="4" customWidth="1"/>
    <col min="41" max="41" width="16.125" style="4" customWidth="1"/>
    <col min="42" max="42" width="21.25" style="4" customWidth="1"/>
    <col min="43" max="43" width="12.625" style="4" customWidth="1"/>
    <col min="44" max="44" width="22.375" style="4" customWidth="1"/>
    <col min="45" max="45" width="10.875" style="4" customWidth="1"/>
    <col min="46" max="46" width="17.375" style="4" customWidth="1"/>
    <col min="47" max="48" width="4.125" style="4" customWidth="1"/>
    <col min="49" max="49" width="3.75" style="4" customWidth="1"/>
    <col min="50" max="50" width="3.875" style="4" customWidth="1"/>
    <col min="51" max="51" width="4.5" style="4" customWidth="1"/>
    <col min="52" max="52" width="5" style="4" customWidth="1"/>
    <col min="53" max="53" width="5.5" style="4" customWidth="1"/>
    <col min="54" max="54" width="5.75" style="4" customWidth="1"/>
    <col min="55" max="55" width="5.5" style="4" customWidth="1"/>
    <col min="56" max="57" width="5" style="4" customWidth="1"/>
    <col min="58" max="58" width="12.875" style="4" customWidth="1"/>
    <col min="59" max="68" width="5" style="4" customWidth="1"/>
    <col min="69" max="16384" width="9" style="4"/>
  </cols>
  <sheetData>
    <row r="1" spans="1:39" ht="18.75">
      <c r="AM1" s="3" t="s">
        <v>0</v>
      </c>
    </row>
    <row r="2" spans="1:39" ht="18.75">
      <c r="AM2" s="3" t="s">
        <v>1</v>
      </c>
    </row>
    <row r="3" spans="1:39" ht="18.75">
      <c r="AM3" s="3" t="s">
        <v>2</v>
      </c>
    </row>
    <row r="4" spans="1:39" ht="18.75">
      <c r="AM4" s="3" t="str">
        <f>'[1]7'!DL4</f>
        <v>от __________ 2025 года №______</v>
      </c>
    </row>
    <row r="5" spans="1:39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39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39" ht="18.75" customHeight="1">
      <c r="A7" s="2"/>
      <c r="B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ht="18.75" hidden="1" customHeight="1">
      <c r="A8" s="2"/>
      <c r="B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idden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  <c r="Z9" s="8"/>
      <c r="AA9" s="8"/>
      <c r="AB9" s="8"/>
      <c r="AC9" s="8"/>
      <c r="AD9" s="8"/>
      <c r="AE9" s="8"/>
      <c r="AF9" s="8"/>
      <c r="AG9" s="8"/>
      <c r="AH9" s="8"/>
      <c r="AI9" s="9"/>
    </row>
    <row r="10" spans="1:39" hidden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9"/>
    </row>
    <row r="11" spans="1:39" ht="15.75" customHeight="1">
      <c r="A11" s="10" t="s">
        <v>5</v>
      </c>
      <c r="B11" s="10" t="s">
        <v>6</v>
      </c>
      <c r="C11" s="10" t="s">
        <v>7</v>
      </c>
      <c r="D11" s="10" t="s">
        <v>8</v>
      </c>
      <c r="E11" s="11" t="s">
        <v>9</v>
      </c>
      <c r="F11" s="12"/>
      <c r="G11" s="12"/>
      <c r="H11" s="12"/>
      <c r="I11" s="13"/>
      <c r="J11" s="14" t="s">
        <v>10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ht="65.25" customHeight="1">
      <c r="A12" s="10"/>
      <c r="B12" s="10"/>
      <c r="C12" s="10"/>
      <c r="D12" s="10"/>
      <c r="E12" s="15"/>
      <c r="F12" s="16"/>
      <c r="G12" s="16"/>
      <c r="H12" s="16"/>
      <c r="I12" s="17"/>
      <c r="J12" s="18" t="s">
        <v>11</v>
      </c>
      <c r="K12" s="18"/>
      <c r="L12" s="18"/>
      <c r="M12" s="18"/>
      <c r="N12" s="18"/>
      <c r="O12" s="18" t="s">
        <v>12</v>
      </c>
      <c r="P12" s="18"/>
      <c r="Q12" s="18"/>
      <c r="R12" s="18"/>
      <c r="S12" s="18"/>
      <c r="T12" s="18" t="s">
        <v>13</v>
      </c>
      <c r="U12" s="18"/>
      <c r="V12" s="18"/>
      <c r="W12" s="18"/>
      <c r="X12" s="18"/>
      <c r="Y12" s="18" t="s">
        <v>14</v>
      </c>
      <c r="Z12" s="18"/>
      <c r="AA12" s="18"/>
      <c r="AB12" s="18"/>
      <c r="AC12" s="18"/>
      <c r="AD12" s="18" t="s">
        <v>15</v>
      </c>
      <c r="AE12" s="18"/>
      <c r="AF12" s="18"/>
      <c r="AG12" s="18"/>
      <c r="AH12" s="18"/>
      <c r="AI12" s="10" t="s">
        <v>16</v>
      </c>
      <c r="AJ12" s="10"/>
      <c r="AK12" s="10"/>
      <c r="AL12" s="10"/>
      <c r="AM12" s="10"/>
    </row>
    <row r="13" spans="1:39" ht="60.75" customHeight="1">
      <c r="A13" s="10"/>
      <c r="B13" s="10"/>
      <c r="C13" s="10"/>
      <c r="D13" s="10"/>
      <c r="E13" s="18" t="s">
        <v>17</v>
      </c>
      <c r="F13" s="18"/>
      <c r="G13" s="18"/>
      <c r="H13" s="18"/>
      <c r="I13" s="18"/>
      <c r="J13" s="18" t="s">
        <v>17</v>
      </c>
      <c r="K13" s="18"/>
      <c r="L13" s="18"/>
      <c r="M13" s="18"/>
      <c r="N13" s="18"/>
      <c r="O13" s="18" t="s">
        <v>17</v>
      </c>
      <c r="P13" s="18"/>
      <c r="Q13" s="18"/>
      <c r="R13" s="18"/>
      <c r="S13" s="18"/>
      <c r="T13" s="18" t="s">
        <v>17</v>
      </c>
      <c r="U13" s="18"/>
      <c r="V13" s="18"/>
      <c r="W13" s="18"/>
      <c r="X13" s="18"/>
      <c r="Y13" s="18" t="s">
        <v>17</v>
      </c>
      <c r="Z13" s="18"/>
      <c r="AA13" s="18"/>
      <c r="AB13" s="18"/>
      <c r="AC13" s="18"/>
      <c r="AD13" s="18" t="s">
        <v>17</v>
      </c>
      <c r="AE13" s="18"/>
      <c r="AF13" s="18"/>
      <c r="AG13" s="18"/>
      <c r="AH13" s="18"/>
      <c r="AI13" s="18" t="s">
        <v>17</v>
      </c>
      <c r="AJ13" s="18"/>
      <c r="AK13" s="18"/>
      <c r="AL13" s="18"/>
      <c r="AM13" s="18"/>
    </row>
    <row r="14" spans="1:39" ht="65.25" customHeight="1">
      <c r="A14" s="10"/>
      <c r="B14" s="10"/>
      <c r="C14" s="10"/>
      <c r="D14" s="10"/>
      <c r="E14" s="19" t="s">
        <v>18</v>
      </c>
      <c r="F14" s="19" t="s">
        <v>19</v>
      </c>
      <c r="G14" s="19" t="s">
        <v>20</v>
      </c>
      <c r="H14" s="19" t="s">
        <v>21</v>
      </c>
      <c r="I14" s="19" t="s">
        <v>22</v>
      </c>
      <c r="J14" s="19" t="s">
        <v>18</v>
      </c>
      <c r="K14" s="19" t="s">
        <v>19</v>
      </c>
      <c r="L14" s="19" t="s">
        <v>20</v>
      </c>
      <c r="M14" s="19" t="s">
        <v>21</v>
      </c>
      <c r="N14" s="19" t="s">
        <v>22</v>
      </c>
      <c r="O14" s="19" t="s">
        <v>18</v>
      </c>
      <c r="P14" s="19" t="s">
        <v>19</v>
      </c>
      <c r="Q14" s="19" t="s">
        <v>20</v>
      </c>
      <c r="R14" s="19" t="s">
        <v>21</v>
      </c>
      <c r="S14" s="19" t="s">
        <v>22</v>
      </c>
      <c r="T14" s="19" t="s">
        <v>18</v>
      </c>
      <c r="U14" s="19" t="s">
        <v>19</v>
      </c>
      <c r="V14" s="19" t="s">
        <v>20</v>
      </c>
      <c r="W14" s="19" t="s">
        <v>21</v>
      </c>
      <c r="X14" s="19" t="s">
        <v>22</v>
      </c>
      <c r="Y14" s="19" t="s">
        <v>18</v>
      </c>
      <c r="Z14" s="19" t="s">
        <v>19</v>
      </c>
      <c r="AA14" s="19" t="s">
        <v>20</v>
      </c>
      <c r="AB14" s="19" t="s">
        <v>21</v>
      </c>
      <c r="AC14" s="19" t="s">
        <v>22</v>
      </c>
      <c r="AD14" s="19" t="s">
        <v>18</v>
      </c>
      <c r="AE14" s="19" t="s">
        <v>19</v>
      </c>
      <c r="AF14" s="19" t="s">
        <v>20</v>
      </c>
      <c r="AG14" s="19" t="s">
        <v>21</v>
      </c>
      <c r="AH14" s="19" t="s">
        <v>22</v>
      </c>
      <c r="AI14" s="19" t="s">
        <v>18</v>
      </c>
      <c r="AJ14" s="19" t="s">
        <v>19</v>
      </c>
      <c r="AK14" s="19" t="s">
        <v>20</v>
      </c>
      <c r="AL14" s="19" t="s">
        <v>21</v>
      </c>
      <c r="AM14" s="19" t="s">
        <v>22</v>
      </c>
    </row>
    <row r="15" spans="1:39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20">
        <v>9</v>
      </c>
      <c r="J15" s="20">
        <v>10</v>
      </c>
      <c r="K15" s="20">
        <v>11</v>
      </c>
      <c r="L15" s="20">
        <v>12</v>
      </c>
      <c r="M15" s="20">
        <v>13</v>
      </c>
      <c r="N15" s="20">
        <v>14</v>
      </c>
      <c r="O15" s="20">
        <v>15</v>
      </c>
      <c r="P15" s="20">
        <v>16</v>
      </c>
      <c r="Q15" s="20">
        <v>17</v>
      </c>
      <c r="R15" s="20">
        <v>18</v>
      </c>
      <c r="S15" s="20">
        <v>19</v>
      </c>
      <c r="T15" s="20">
        <v>20</v>
      </c>
      <c r="U15" s="20">
        <v>21</v>
      </c>
      <c r="V15" s="20">
        <v>22</v>
      </c>
      <c r="W15" s="20">
        <v>23</v>
      </c>
      <c r="X15" s="20">
        <v>24</v>
      </c>
      <c r="Y15" s="20">
        <v>25</v>
      </c>
      <c r="Z15" s="20">
        <v>26</v>
      </c>
      <c r="AA15" s="20">
        <v>27</v>
      </c>
      <c r="AB15" s="20">
        <v>28</v>
      </c>
      <c r="AC15" s="20">
        <v>29</v>
      </c>
      <c r="AD15" s="20">
        <v>30</v>
      </c>
      <c r="AE15" s="20">
        <v>31</v>
      </c>
      <c r="AF15" s="20">
        <v>32</v>
      </c>
      <c r="AG15" s="20">
        <v>33</v>
      </c>
      <c r="AH15" s="20">
        <v>34</v>
      </c>
      <c r="AI15" s="20">
        <v>35</v>
      </c>
      <c r="AJ15" s="20">
        <v>36</v>
      </c>
      <c r="AK15" s="20">
        <v>37</v>
      </c>
      <c r="AL15" s="20">
        <v>38</v>
      </c>
      <c r="AM15" s="20">
        <v>39</v>
      </c>
    </row>
    <row r="16" spans="1:39" ht="31.5">
      <c r="A16" s="21" t="s">
        <v>23</v>
      </c>
      <c r="B16" s="22" t="s">
        <v>24</v>
      </c>
      <c r="C16" s="23" t="s">
        <v>25</v>
      </c>
      <c r="D16" s="23" t="s">
        <v>25</v>
      </c>
      <c r="E16" s="24">
        <f t="shared" ref="E16:AM17" si="0">E24+E338+E673+E877+E1132+E1710+E1892</f>
        <v>0</v>
      </c>
      <c r="F16" s="24">
        <f t="shared" si="0"/>
        <v>0</v>
      </c>
      <c r="G16" s="24">
        <f t="shared" si="0"/>
        <v>0</v>
      </c>
      <c r="H16" s="24">
        <f t="shared" si="0"/>
        <v>0</v>
      </c>
      <c r="I16" s="24">
        <f t="shared" si="0"/>
        <v>0</v>
      </c>
      <c r="J16" s="24">
        <f t="shared" si="0"/>
        <v>0</v>
      </c>
      <c r="K16" s="24">
        <f t="shared" si="0"/>
        <v>0</v>
      </c>
      <c r="L16" s="24">
        <f t="shared" si="0"/>
        <v>0</v>
      </c>
      <c r="M16" s="24">
        <f t="shared" si="0"/>
        <v>0</v>
      </c>
      <c r="N16" s="25">
        <f t="shared" si="0"/>
        <v>0</v>
      </c>
      <c r="O16" s="24">
        <f t="shared" si="0"/>
        <v>0</v>
      </c>
      <c r="P16" s="24">
        <f t="shared" si="0"/>
        <v>0</v>
      </c>
      <c r="Q16" s="24">
        <f t="shared" si="0"/>
        <v>0</v>
      </c>
      <c r="R16" s="24">
        <f t="shared" si="0"/>
        <v>0</v>
      </c>
      <c r="S16" s="24">
        <f t="shared" si="0"/>
        <v>0</v>
      </c>
      <c r="T16" s="24">
        <f t="shared" si="0"/>
        <v>0</v>
      </c>
      <c r="U16" s="24">
        <f t="shared" si="0"/>
        <v>0</v>
      </c>
      <c r="V16" s="24">
        <f t="shared" si="0"/>
        <v>0</v>
      </c>
      <c r="W16" s="24">
        <f t="shared" si="0"/>
        <v>0</v>
      </c>
      <c r="X16" s="24">
        <f t="shared" si="0"/>
        <v>0</v>
      </c>
      <c r="Y16" s="24">
        <f t="shared" si="0"/>
        <v>0</v>
      </c>
      <c r="Z16" s="24">
        <f t="shared" si="0"/>
        <v>0</v>
      </c>
      <c r="AA16" s="24">
        <f t="shared" si="0"/>
        <v>0</v>
      </c>
      <c r="AB16" s="24">
        <f t="shared" si="0"/>
        <v>0</v>
      </c>
      <c r="AC16" s="24">
        <f t="shared" si="0"/>
        <v>0</v>
      </c>
      <c r="AD16" s="24">
        <f t="shared" si="0"/>
        <v>0</v>
      </c>
      <c r="AE16" s="24">
        <f t="shared" si="0"/>
        <v>0</v>
      </c>
      <c r="AF16" s="24">
        <f t="shared" si="0"/>
        <v>0</v>
      </c>
      <c r="AG16" s="24">
        <f t="shared" si="0"/>
        <v>0</v>
      </c>
      <c r="AH16" s="25">
        <f t="shared" si="0"/>
        <v>0</v>
      </c>
      <c r="AI16" s="24">
        <f t="shared" si="0"/>
        <v>0</v>
      </c>
      <c r="AJ16" s="24">
        <f t="shared" si="0"/>
        <v>0</v>
      </c>
      <c r="AK16" s="24">
        <f t="shared" si="0"/>
        <v>0</v>
      </c>
      <c r="AL16" s="24">
        <f t="shared" si="0"/>
        <v>0</v>
      </c>
      <c r="AM16" s="24">
        <f t="shared" si="0"/>
        <v>0</v>
      </c>
    </row>
    <row r="17" spans="1:39">
      <c r="A17" s="21" t="s">
        <v>26</v>
      </c>
      <c r="B17" s="22" t="s">
        <v>27</v>
      </c>
      <c r="C17" s="23" t="s">
        <v>25</v>
      </c>
      <c r="D17" s="23" t="s">
        <v>25</v>
      </c>
      <c r="E17" s="24">
        <f t="shared" si="0"/>
        <v>0</v>
      </c>
      <c r="F17" s="24">
        <f t="shared" si="0"/>
        <v>0</v>
      </c>
      <c r="G17" s="24">
        <f t="shared" si="0"/>
        <v>0</v>
      </c>
      <c r="H17" s="24">
        <f t="shared" si="0"/>
        <v>0</v>
      </c>
      <c r="I17" s="24">
        <f t="shared" si="0"/>
        <v>0</v>
      </c>
      <c r="J17" s="24">
        <f t="shared" si="0"/>
        <v>0</v>
      </c>
      <c r="K17" s="24">
        <f t="shared" si="0"/>
        <v>0</v>
      </c>
      <c r="L17" s="24">
        <f t="shared" si="0"/>
        <v>0</v>
      </c>
      <c r="M17" s="24">
        <f t="shared" si="0"/>
        <v>0</v>
      </c>
      <c r="N17" s="25">
        <f t="shared" si="0"/>
        <v>0</v>
      </c>
      <c r="O17" s="24">
        <f t="shared" si="0"/>
        <v>0</v>
      </c>
      <c r="P17" s="24">
        <f t="shared" si="0"/>
        <v>0</v>
      </c>
      <c r="Q17" s="24">
        <f t="shared" si="0"/>
        <v>0</v>
      </c>
      <c r="R17" s="24">
        <f t="shared" si="0"/>
        <v>0</v>
      </c>
      <c r="S17" s="24">
        <f t="shared" si="0"/>
        <v>0</v>
      </c>
      <c r="T17" s="24">
        <f t="shared" si="0"/>
        <v>0</v>
      </c>
      <c r="U17" s="24">
        <f t="shared" si="0"/>
        <v>0</v>
      </c>
      <c r="V17" s="24">
        <f t="shared" si="0"/>
        <v>0</v>
      </c>
      <c r="W17" s="24">
        <f t="shared" si="0"/>
        <v>0</v>
      </c>
      <c r="X17" s="24">
        <f t="shared" si="0"/>
        <v>0</v>
      </c>
      <c r="Y17" s="24">
        <f t="shared" si="0"/>
        <v>0</v>
      </c>
      <c r="Z17" s="24">
        <f t="shared" si="0"/>
        <v>0</v>
      </c>
      <c r="AA17" s="24">
        <f t="shared" si="0"/>
        <v>0</v>
      </c>
      <c r="AB17" s="24">
        <f t="shared" si="0"/>
        <v>0</v>
      </c>
      <c r="AC17" s="24">
        <f t="shared" si="0"/>
        <v>0</v>
      </c>
      <c r="AD17" s="24">
        <f t="shared" si="0"/>
        <v>0</v>
      </c>
      <c r="AE17" s="24">
        <f t="shared" si="0"/>
        <v>0</v>
      </c>
      <c r="AF17" s="24">
        <f t="shared" si="0"/>
        <v>0</v>
      </c>
      <c r="AG17" s="24">
        <f t="shared" si="0"/>
        <v>0</v>
      </c>
      <c r="AH17" s="25">
        <f t="shared" si="0"/>
        <v>0</v>
      </c>
      <c r="AI17" s="24">
        <f t="shared" si="0"/>
        <v>0</v>
      </c>
      <c r="AJ17" s="24">
        <f t="shared" si="0"/>
        <v>0</v>
      </c>
      <c r="AK17" s="24">
        <f t="shared" si="0"/>
        <v>0</v>
      </c>
      <c r="AL17" s="24">
        <f t="shared" si="0"/>
        <v>0</v>
      </c>
      <c r="AM17" s="24">
        <f t="shared" si="0"/>
        <v>0</v>
      </c>
    </row>
    <row r="18" spans="1:39" ht="31.5">
      <c r="A18" s="21" t="s">
        <v>28</v>
      </c>
      <c r="B18" s="22" t="s">
        <v>29</v>
      </c>
      <c r="C18" s="23" t="s">
        <v>25</v>
      </c>
      <c r="D18" s="23" t="s">
        <v>25</v>
      </c>
      <c r="E18" s="24">
        <f t="shared" ref="E18:AM18" si="1">E82+E454+E729+E931+E1196+E1760+E1938</f>
        <v>0</v>
      </c>
      <c r="F18" s="24">
        <f t="shared" si="1"/>
        <v>0</v>
      </c>
      <c r="G18" s="24">
        <f t="shared" si="1"/>
        <v>0</v>
      </c>
      <c r="H18" s="24">
        <f t="shared" si="1"/>
        <v>0</v>
      </c>
      <c r="I18" s="24">
        <f t="shared" si="1"/>
        <v>0</v>
      </c>
      <c r="J18" s="24">
        <f t="shared" si="1"/>
        <v>0</v>
      </c>
      <c r="K18" s="24">
        <f t="shared" si="1"/>
        <v>0</v>
      </c>
      <c r="L18" s="24">
        <f t="shared" si="1"/>
        <v>0</v>
      </c>
      <c r="M18" s="24">
        <f t="shared" si="1"/>
        <v>0</v>
      </c>
      <c r="N18" s="25">
        <f t="shared" si="1"/>
        <v>0</v>
      </c>
      <c r="O18" s="24">
        <f t="shared" si="1"/>
        <v>0</v>
      </c>
      <c r="P18" s="24">
        <f t="shared" si="1"/>
        <v>0</v>
      </c>
      <c r="Q18" s="24">
        <f t="shared" si="1"/>
        <v>0</v>
      </c>
      <c r="R18" s="24">
        <f t="shared" si="1"/>
        <v>0</v>
      </c>
      <c r="S18" s="24">
        <f t="shared" si="1"/>
        <v>0</v>
      </c>
      <c r="T18" s="24">
        <f t="shared" si="1"/>
        <v>0</v>
      </c>
      <c r="U18" s="24">
        <f t="shared" si="1"/>
        <v>0</v>
      </c>
      <c r="V18" s="24">
        <f t="shared" si="1"/>
        <v>0</v>
      </c>
      <c r="W18" s="24">
        <f t="shared" si="1"/>
        <v>0</v>
      </c>
      <c r="X18" s="24">
        <f t="shared" si="1"/>
        <v>0</v>
      </c>
      <c r="Y18" s="24">
        <f t="shared" si="1"/>
        <v>0</v>
      </c>
      <c r="Z18" s="24">
        <f t="shared" si="1"/>
        <v>0</v>
      </c>
      <c r="AA18" s="24">
        <f t="shared" si="1"/>
        <v>0</v>
      </c>
      <c r="AB18" s="24">
        <f t="shared" si="1"/>
        <v>0</v>
      </c>
      <c r="AC18" s="24">
        <f t="shared" si="1"/>
        <v>0</v>
      </c>
      <c r="AD18" s="24">
        <f t="shared" si="1"/>
        <v>0</v>
      </c>
      <c r="AE18" s="24">
        <f t="shared" si="1"/>
        <v>0</v>
      </c>
      <c r="AF18" s="24">
        <f t="shared" si="1"/>
        <v>0</v>
      </c>
      <c r="AG18" s="24">
        <f t="shared" si="1"/>
        <v>0</v>
      </c>
      <c r="AH18" s="25">
        <f t="shared" si="1"/>
        <v>0</v>
      </c>
      <c r="AI18" s="24">
        <f t="shared" si="1"/>
        <v>0</v>
      </c>
      <c r="AJ18" s="24">
        <f t="shared" si="1"/>
        <v>0</v>
      </c>
      <c r="AK18" s="24">
        <f t="shared" si="1"/>
        <v>0</v>
      </c>
      <c r="AL18" s="24">
        <f t="shared" si="1"/>
        <v>0</v>
      </c>
      <c r="AM18" s="24">
        <f t="shared" si="1"/>
        <v>0</v>
      </c>
    </row>
    <row r="19" spans="1:39" ht="63">
      <c r="A19" s="21" t="s">
        <v>30</v>
      </c>
      <c r="B19" s="26" t="s">
        <v>31</v>
      </c>
      <c r="C19" s="23" t="s">
        <v>25</v>
      </c>
      <c r="D19" s="23" t="s">
        <v>25</v>
      </c>
      <c r="E19" s="24">
        <f t="shared" ref="E19:AM19" si="2">E195+E609+E848+E1093+E1660+E1865+E2031</f>
        <v>0</v>
      </c>
      <c r="F19" s="24">
        <f t="shared" si="2"/>
        <v>0</v>
      </c>
      <c r="G19" s="24">
        <f t="shared" si="2"/>
        <v>0</v>
      </c>
      <c r="H19" s="24">
        <f t="shared" si="2"/>
        <v>0</v>
      </c>
      <c r="I19" s="24">
        <f t="shared" si="2"/>
        <v>0</v>
      </c>
      <c r="J19" s="24">
        <f t="shared" si="2"/>
        <v>0</v>
      </c>
      <c r="K19" s="24">
        <f t="shared" si="2"/>
        <v>0</v>
      </c>
      <c r="L19" s="24">
        <f t="shared" si="2"/>
        <v>0</v>
      </c>
      <c r="M19" s="24">
        <f t="shared" si="2"/>
        <v>0</v>
      </c>
      <c r="N19" s="25">
        <f t="shared" si="2"/>
        <v>0</v>
      </c>
      <c r="O19" s="24">
        <f t="shared" si="2"/>
        <v>0</v>
      </c>
      <c r="P19" s="24">
        <f t="shared" si="2"/>
        <v>0</v>
      </c>
      <c r="Q19" s="24">
        <f t="shared" si="2"/>
        <v>0</v>
      </c>
      <c r="R19" s="24">
        <f t="shared" si="2"/>
        <v>0</v>
      </c>
      <c r="S19" s="24">
        <f t="shared" si="2"/>
        <v>0</v>
      </c>
      <c r="T19" s="24">
        <f t="shared" si="2"/>
        <v>0</v>
      </c>
      <c r="U19" s="24">
        <f t="shared" si="2"/>
        <v>0</v>
      </c>
      <c r="V19" s="24">
        <f t="shared" si="2"/>
        <v>0</v>
      </c>
      <c r="W19" s="24">
        <f t="shared" si="2"/>
        <v>0</v>
      </c>
      <c r="X19" s="24">
        <f t="shared" si="2"/>
        <v>0</v>
      </c>
      <c r="Y19" s="24">
        <f t="shared" si="2"/>
        <v>0</v>
      </c>
      <c r="Z19" s="24">
        <f t="shared" si="2"/>
        <v>0</v>
      </c>
      <c r="AA19" s="24">
        <f t="shared" si="2"/>
        <v>0</v>
      </c>
      <c r="AB19" s="24">
        <f t="shared" si="2"/>
        <v>0</v>
      </c>
      <c r="AC19" s="24">
        <f t="shared" si="2"/>
        <v>0</v>
      </c>
      <c r="AD19" s="24">
        <f t="shared" si="2"/>
        <v>0</v>
      </c>
      <c r="AE19" s="24">
        <f t="shared" si="2"/>
        <v>0</v>
      </c>
      <c r="AF19" s="24">
        <f t="shared" si="2"/>
        <v>0</v>
      </c>
      <c r="AG19" s="24">
        <f t="shared" si="2"/>
        <v>0</v>
      </c>
      <c r="AH19" s="25">
        <f t="shared" si="2"/>
        <v>0</v>
      </c>
      <c r="AI19" s="24">
        <f t="shared" si="2"/>
        <v>0</v>
      </c>
      <c r="AJ19" s="24">
        <f t="shared" si="2"/>
        <v>0</v>
      </c>
      <c r="AK19" s="24">
        <f t="shared" si="2"/>
        <v>0</v>
      </c>
      <c r="AL19" s="24">
        <f t="shared" si="2"/>
        <v>0</v>
      </c>
      <c r="AM19" s="24">
        <f t="shared" si="2"/>
        <v>0</v>
      </c>
    </row>
    <row r="20" spans="1:39" ht="31.5">
      <c r="A20" s="21" t="s">
        <v>32</v>
      </c>
      <c r="B20" s="22" t="s">
        <v>33</v>
      </c>
      <c r="C20" s="23" t="s">
        <v>25</v>
      </c>
      <c r="D20" s="23" t="s">
        <v>25</v>
      </c>
      <c r="E20" s="24">
        <f t="shared" ref="E20:AM20" si="3">E202+E637+E857+E1113+E1670+E1882+E2045</f>
        <v>0</v>
      </c>
      <c r="F20" s="24">
        <f t="shared" si="3"/>
        <v>0</v>
      </c>
      <c r="G20" s="24">
        <f t="shared" si="3"/>
        <v>0</v>
      </c>
      <c r="H20" s="24">
        <f t="shared" si="3"/>
        <v>0</v>
      </c>
      <c r="I20" s="24">
        <f t="shared" si="3"/>
        <v>0</v>
      </c>
      <c r="J20" s="24">
        <f t="shared" si="3"/>
        <v>0</v>
      </c>
      <c r="K20" s="24">
        <f t="shared" si="3"/>
        <v>0</v>
      </c>
      <c r="L20" s="24">
        <f t="shared" si="3"/>
        <v>0</v>
      </c>
      <c r="M20" s="24">
        <f t="shared" si="3"/>
        <v>0</v>
      </c>
      <c r="N20" s="25">
        <f t="shared" si="3"/>
        <v>0</v>
      </c>
      <c r="O20" s="24">
        <f t="shared" si="3"/>
        <v>0</v>
      </c>
      <c r="P20" s="24">
        <f t="shared" si="3"/>
        <v>0</v>
      </c>
      <c r="Q20" s="24">
        <f t="shared" si="3"/>
        <v>0</v>
      </c>
      <c r="R20" s="24">
        <f t="shared" si="3"/>
        <v>0</v>
      </c>
      <c r="S20" s="24">
        <f t="shared" si="3"/>
        <v>0</v>
      </c>
      <c r="T20" s="24">
        <f t="shared" si="3"/>
        <v>0</v>
      </c>
      <c r="U20" s="24">
        <f t="shared" si="3"/>
        <v>0</v>
      </c>
      <c r="V20" s="24">
        <f t="shared" si="3"/>
        <v>0</v>
      </c>
      <c r="W20" s="24">
        <f t="shared" si="3"/>
        <v>0</v>
      </c>
      <c r="X20" s="24">
        <f t="shared" si="3"/>
        <v>0</v>
      </c>
      <c r="Y20" s="24">
        <f t="shared" si="3"/>
        <v>0</v>
      </c>
      <c r="Z20" s="24">
        <f t="shared" si="3"/>
        <v>0</v>
      </c>
      <c r="AA20" s="24">
        <f t="shared" si="3"/>
        <v>0</v>
      </c>
      <c r="AB20" s="24">
        <f t="shared" si="3"/>
        <v>0</v>
      </c>
      <c r="AC20" s="24">
        <f t="shared" si="3"/>
        <v>0</v>
      </c>
      <c r="AD20" s="24">
        <f t="shared" si="3"/>
        <v>0</v>
      </c>
      <c r="AE20" s="24">
        <f t="shared" si="3"/>
        <v>0</v>
      </c>
      <c r="AF20" s="24">
        <f t="shared" si="3"/>
        <v>0</v>
      </c>
      <c r="AG20" s="24">
        <f t="shared" si="3"/>
        <v>0</v>
      </c>
      <c r="AH20" s="25">
        <f t="shared" si="3"/>
        <v>0</v>
      </c>
      <c r="AI20" s="24">
        <f t="shared" si="3"/>
        <v>0</v>
      </c>
      <c r="AJ20" s="24">
        <f t="shared" si="3"/>
        <v>0</v>
      </c>
      <c r="AK20" s="24">
        <f t="shared" si="3"/>
        <v>0</v>
      </c>
      <c r="AL20" s="24">
        <f t="shared" si="3"/>
        <v>0</v>
      </c>
      <c r="AM20" s="24">
        <f t="shared" si="3"/>
        <v>0</v>
      </c>
    </row>
    <row r="21" spans="1:39" ht="47.25">
      <c r="A21" s="21" t="s">
        <v>34</v>
      </c>
      <c r="B21" s="22" t="s">
        <v>35</v>
      </c>
      <c r="C21" s="23" t="s">
        <v>25</v>
      </c>
      <c r="D21" s="23" t="s">
        <v>25</v>
      </c>
      <c r="E21" s="24">
        <f t="shared" ref="E21:AM21" si="4">E232+E646+E861+E1120+E1674+E1885+E2058</f>
        <v>0</v>
      </c>
      <c r="F21" s="24">
        <f t="shared" si="4"/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f t="shared" si="4"/>
        <v>0</v>
      </c>
      <c r="M21" s="24">
        <f t="shared" si="4"/>
        <v>0</v>
      </c>
      <c r="N21" s="25">
        <f t="shared" si="4"/>
        <v>0</v>
      </c>
      <c r="O21" s="24">
        <f t="shared" si="4"/>
        <v>0</v>
      </c>
      <c r="P21" s="24">
        <f t="shared" si="4"/>
        <v>0</v>
      </c>
      <c r="Q21" s="24">
        <f t="shared" si="4"/>
        <v>0</v>
      </c>
      <c r="R21" s="24">
        <f t="shared" si="4"/>
        <v>0</v>
      </c>
      <c r="S21" s="24">
        <f t="shared" si="4"/>
        <v>0</v>
      </c>
      <c r="T21" s="24">
        <f t="shared" si="4"/>
        <v>0</v>
      </c>
      <c r="U21" s="24">
        <f t="shared" si="4"/>
        <v>0</v>
      </c>
      <c r="V21" s="24">
        <f t="shared" si="4"/>
        <v>0</v>
      </c>
      <c r="W21" s="24">
        <f t="shared" si="4"/>
        <v>0</v>
      </c>
      <c r="X21" s="24">
        <f t="shared" si="4"/>
        <v>0</v>
      </c>
      <c r="Y21" s="24">
        <f t="shared" si="4"/>
        <v>0</v>
      </c>
      <c r="Z21" s="24">
        <f t="shared" si="4"/>
        <v>0</v>
      </c>
      <c r="AA21" s="24">
        <f t="shared" si="4"/>
        <v>0</v>
      </c>
      <c r="AB21" s="24">
        <f t="shared" si="4"/>
        <v>0</v>
      </c>
      <c r="AC21" s="24">
        <f t="shared" si="4"/>
        <v>0</v>
      </c>
      <c r="AD21" s="24">
        <f t="shared" si="4"/>
        <v>0</v>
      </c>
      <c r="AE21" s="24">
        <f t="shared" si="4"/>
        <v>0</v>
      </c>
      <c r="AF21" s="24">
        <f t="shared" si="4"/>
        <v>0</v>
      </c>
      <c r="AG21" s="24">
        <f t="shared" si="4"/>
        <v>0</v>
      </c>
      <c r="AH21" s="25">
        <f t="shared" si="4"/>
        <v>0</v>
      </c>
      <c r="AI21" s="24">
        <f t="shared" si="4"/>
        <v>0</v>
      </c>
      <c r="AJ21" s="24">
        <f t="shared" si="4"/>
        <v>0</v>
      </c>
      <c r="AK21" s="24">
        <f t="shared" si="4"/>
        <v>0</v>
      </c>
      <c r="AL21" s="24">
        <f t="shared" si="4"/>
        <v>0</v>
      </c>
      <c r="AM21" s="24">
        <f t="shared" si="4"/>
        <v>0</v>
      </c>
    </row>
    <row r="22" spans="1:39">
      <c r="A22" s="21" t="s">
        <v>36</v>
      </c>
      <c r="B22" s="26" t="s">
        <v>37</v>
      </c>
      <c r="C22" s="23" t="s">
        <v>25</v>
      </c>
      <c r="D22" s="23" t="s">
        <v>25</v>
      </c>
      <c r="E22" s="24">
        <f t="shared" ref="E22:AM22" si="5">E235+E650+E865+E1122+E1678+E1888+E2060</f>
        <v>0</v>
      </c>
      <c r="F22" s="24">
        <f t="shared" si="5"/>
        <v>0</v>
      </c>
      <c r="G22" s="24">
        <f t="shared" si="5"/>
        <v>0</v>
      </c>
      <c r="H22" s="24">
        <f t="shared" si="5"/>
        <v>0</v>
      </c>
      <c r="I22" s="24">
        <f t="shared" si="5"/>
        <v>0</v>
      </c>
      <c r="J22" s="24">
        <f t="shared" si="5"/>
        <v>0</v>
      </c>
      <c r="K22" s="24">
        <f t="shared" si="5"/>
        <v>0</v>
      </c>
      <c r="L22" s="24">
        <f t="shared" si="5"/>
        <v>0</v>
      </c>
      <c r="M22" s="24">
        <f t="shared" si="5"/>
        <v>0</v>
      </c>
      <c r="N22" s="25">
        <f t="shared" si="5"/>
        <v>0</v>
      </c>
      <c r="O22" s="24">
        <f t="shared" si="5"/>
        <v>0</v>
      </c>
      <c r="P22" s="24">
        <f t="shared" si="5"/>
        <v>0</v>
      </c>
      <c r="Q22" s="24">
        <f t="shared" si="5"/>
        <v>0</v>
      </c>
      <c r="R22" s="24">
        <f t="shared" si="5"/>
        <v>0</v>
      </c>
      <c r="S22" s="24">
        <f t="shared" si="5"/>
        <v>0</v>
      </c>
      <c r="T22" s="24">
        <f t="shared" si="5"/>
        <v>0</v>
      </c>
      <c r="U22" s="24">
        <f t="shared" si="5"/>
        <v>0</v>
      </c>
      <c r="V22" s="24">
        <f t="shared" si="5"/>
        <v>0</v>
      </c>
      <c r="W22" s="24">
        <f t="shared" si="5"/>
        <v>0</v>
      </c>
      <c r="X22" s="24">
        <f t="shared" si="5"/>
        <v>0</v>
      </c>
      <c r="Y22" s="24">
        <f t="shared" si="5"/>
        <v>0</v>
      </c>
      <c r="Z22" s="24">
        <f t="shared" si="5"/>
        <v>0</v>
      </c>
      <c r="AA22" s="24">
        <f t="shared" si="5"/>
        <v>0</v>
      </c>
      <c r="AB22" s="24">
        <f t="shared" si="5"/>
        <v>0</v>
      </c>
      <c r="AC22" s="24">
        <f t="shared" si="5"/>
        <v>0</v>
      </c>
      <c r="AD22" s="24">
        <f t="shared" si="5"/>
        <v>0</v>
      </c>
      <c r="AE22" s="24">
        <f t="shared" si="5"/>
        <v>0</v>
      </c>
      <c r="AF22" s="24">
        <f t="shared" si="5"/>
        <v>0</v>
      </c>
      <c r="AG22" s="24">
        <f t="shared" si="5"/>
        <v>0</v>
      </c>
      <c r="AH22" s="25">
        <f t="shared" si="5"/>
        <v>0</v>
      </c>
      <c r="AI22" s="24">
        <f t="shared" si="5"/>
        <v>0</v>
      </c>
      <c r="AJ22" s="24">
        <f t="shared" si="5"/>
        <v>0</v>
      </c>
      <c r="AK22" s="24">
        <f t="shared" si="5"/>
        <v>0</v>
      </c>
      <c r="AL22" s="24">
        <f t="shared" si="5"/>
        <v>0</v>
      </c>
      <c r="AM22" s="24">
        <f t="shared" si="5"/>
        <v>0</v>
      </c>
    </row>
    <row r="23" spans="1:39" hidden="1">
      <c r="A23" s="27"/>
      <c r="B23" s="28"/>
      <c r="C23" s="29"/>
      <c r="D23" s="23" t="s">
        <v>25</v>
      </c>
      <c r="E23" s="30"/>
      <c r="F23" s="30"/>
      <c r="G23" s="30"/>
      <c r="H23" s="30"/>
      <c r="I23" s="30"/>
      <c r="J23" s="30"/>
      <c r="K23" s="30"/>
      <c r="L23" s="30"/>
      <c r="M23" s="30"/>
      <c r="N23" s="31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1"/>
      <c r="AI23" s="30"/>
      <c r="AJ23" s="30"/>
      <c r="AK23" s="30"/>
      <c r="AL23" s="30"/>
      <c r="AM23" s="30"/>
    </row>
    <row r="24" spans="1:39">
      <c r="A24" s="32" t="s">
        <v>38</v>
      </c>
      <c r="B24" s="33" t="s">
        <v>39</v>
      </c>
      <c r="C24" s="29" t="s">
        <v>25</v>
      </c>
      <c r="D24" s="23" t="s">
        <v>25</v>
      </c>
      <c r="E24" s="24">
        <f t="shared" ref="E24:AM24" si="6">E25+E82+E195+E202+E232+E235</f>
        <v>0</v>
      </c>
      <c r="F24" s="24">
        <f t="shared" si="6"/>
        <v>0</v>
      </c>
      <c r="G24" s="24">
        <f t="shared" si="6"/>
        <v>0</v>
      </c>
      <c r="H24" s="24">
        <f t="shared" si="6"/>
        <v>0</v>
      </c>
      <c r="I24" s="24">
        <f t="shared" si="6"/>
        <v>0</v>
      </c>
      <c r="J24" s="24">
        <f t="shared" si="6"/>
        <v>0</v>
      </c>
      <c r="K24" s="24">
        <f t="shared" si="6"/>
        <v>0</v>
      </c>
      <c r="L24" s="24">
        <f t="shared" si="6"/>
        <v>0</v>
      </c>
      <c r="M24" s="24">
        <f t="shared" si="6"/>
        <v>0</v>
      </c>
      <c r="N24" s="25">
        <f t="shared" si="6"/>
        <v>0</v>
      </c>
      <c r="O24" s="24">
        <f t="shared" si="6"/>
        <v>0</v>
      </c>
      <c r="P24" s="24">
        <f t="shared" si="6"/>
        <v>0</v>
      </c>
      <c r="Q24" s="24">
        <f t="shared" si="6"/>
        <v>0</v>
      </c>
      <c r="R24" s="24">
        <f t="shared" si="6"/>
        <v>0</v>
      </c>
      <c r="S24" s="24">
        <f t="shared" si="6"/>
        <v>0</v>
      </c>
      <c r="T24" s="24">
        <f t="shared" si="6"/>
        <v>0</v>
      </c>
      <c r="U24" s="24">
        <f t="shared" si="6"/>
        <v>0</v>
      </c>
      <c r="V24" s="24">
        <f t="shared" si="6"/>
        <v>0</v>
      </c>
      <c r="W24" s="24">
        <f t="shared" si="6"/>
        <v>0</v>
      </c>
      <c r="X24" s="24">
        <f t="shared" si="6"/>
        <v>0</v>
      </c>
      <c r="Y24" s="24">
        <f t="shared" si="6"/>
        <v>0</v>
      </c>
      <c r="Z24" s="24">
        <f t="shared" si="6"/>
        <v>0</v>
      </c>
      <c r="AA24" s="24">
        <f t="shared" si="6"/>
        <v>0</v>
      </c>
      <c r="AB24" s="24">
        <f t="shared" si="6"/>
        <v>0</v>
      </c>
      <c r="AC24" s="24">
        <f t="shared" si="6"/>
        <v>0</v>
      </c>
      <c r="AD24" s="24">
        <f t="shared" si="6"/>
        <v>0</v>
      </c>
      <c r="AE24" s="24">
        <f t="shared" si="6"/>
        <v>0</v>
      </c>
      <c r="AF24" s="24">
        <f t="shared" si="6"/>
        <v>0</v>
      </c>
      <c r="AG24" s="24">
        <f t="shared" si="6"/>
        <v>0</v>
      </c>
      <c r="AH24" s="25">
        <f t="shared" si="6"/>
        <v>0</v>
      </c>
      <c r="AI24" s="24">
        <f t="shared" si="6"/>
        <v>0</v>
      </c>
      <c r="AJ24" s="24">
        <f t="shared" si="6"/>
        <v>0</v>
      </c>
      <c r="AK24" s="24">
        <f t="shared" si="6"/>
        <v>0</v>
      </c>
      <c r="AL24" s="24">
        <f t="shared" si="6"/>
        <v>0</v>
      </c>
      <c r="AM24" s="24">
        <f t="shared" si="6"/>
        <v>0</v>
      </c>
    </row>
    <row r="25" spans="1:39" ht="31.5">
      <c r="A25" s="32" t="s">
        <v>40</v>
      </c>
      <c r="B25" s="33" t="s">
        <v>41</v>
      </c>
      <c r="C25" s="34" t="s">
        <v>25</v>
      </c>
      <c r="D25" s="23" t="s">
        <v>25</v>
      </c>
      <c r="E25" s="24">
        <f t="shared" ref="E25:AM25" si="7">E26+E44+E53+E79</f>
        <v>0</v>
      </c>
      <c r="F25" s="24">
        <f t="shared" si="7"/>
        <v>0</v>
      </c>
      <c r="G25" s="24">
        <f t="shared" si="7"/>
        <v>0</v>
      </c>
      <c r="H25" s="24">
        <f t="shared" si="7"/>
        <v>0</v>
      </c>
      <c r="I25" s="24">
        <f t="shared" si="7"/>
        <v>0</v>
      </c>
      <c r="J25" s="24">
        <f t="shared" si="7"/>
        <v>0</v>
      </c>
      <c r="K25" s="24">
        <f t="shared" si="7"/>
        <v>0</v>
      </c>
      <c r="L25" s="24">
        <f t="shared" si="7"/>
        <v>0</v>
      </c>
      <c r="M25" s="24">
        <f t="shared" si="7"/>
        <v>0</v>
      </c>
      <c r="N25" s="25">
        <f t="shared" si="7"/>
        <v>0</v>
      </c>
      <c r="O25" s="24">
        <f t="shared" si="7"/>
        <v>0</v>
      </c>
      <c r="P25" s="24">
        <f t="shared" si="7"/>
        <v>0</v>
      </c>
      <c r="Q25" s="24">
        <f t="shared" si="7"/>
        <v>0</v>
      </c>
      <c r="R25" s="24">
        <f t="shared" si="7"/>
        <v>0</v>
      </c>
      <c r="S25" s="24">
        <f t="shared" si="7"/>
        <v>0</v>
      </c>
      <c r="T25" s="24">
        <f t="shared" si="7"/>
        <v>0</v>
      </c>
      <c r="U25" s="24">
        <f t="shared" si="7"/>
        <v>0</v>
      </c>
      <c r="V25" s="24">
        <f t="shared" si="7"/>
        <v>0</v>
      </c>
      <c r="W25" s="24">
        <f t="shared" si="7"/>
        <v>0</v>
      </c>
      <c r="X25" s="24">
        <f t="shared" si="7"/>
        <v>0</v>
      </c>
      <c r="Y25" s="24">
        <f t="shared" si="7"/>
        <v>0</v>
      </c>
      <c r="Z25" s="24">
        <f t="shared" si="7"/>
        <v>0</v>
      </c>
      <c r="AA25" s="24">
        <f t="shared" si="7"/>
        <v>0</v>
      </c>
      <c r="AB25" s="24">
        <f t="shared" si="7"/>
        <v>0</v>
      </c>
      <c r="AC25" s="24">
        <f t="shared" si="7"/>
        <v>0</v>
      </c>
      <c r="AD25" s="24">
        <f t="shared" si="7"/>
        <v>0</v>
      </c>
      <c r="AE25" s="24">
        <f t="shared" si="7"/>
        <v>0</v>
      </c>
      <c r="AF25" s="24">
        <f t="shared" si="7"/>
        <v>0</v>
      </c>
      <c r="AG25" s="24">
        <f t="shared" si="7"/>
        <v>0</v>
      </c>
      <c r="AH25" s="25">
        <f t="shared" si="7"/>
        <v>0</v>
      </c>
      <c r="AI25" s="24">
        <f t="shared" si="7"/>
        <v>0</v>
      </c>
      <c r="AJ25" s="24">
        <f t="shared" si="7"/>
        <v>0</v>
      </c>
      <c r="AK25" s="24">
        <f t="shared" si="7"/>
        <v>0</v>
      </c>
      <c r="AL25" s="24">
        <f t="shared" si="7"/>
        <v>0</v>
      </c>
      <c r="AM25" s="24">
        <f t="shared" si="7"/>
        <v>0</v>
      </c>
    </row>
    <row r="26" spans="1:39" ht="47.25">
      <c r="A26" s="32" t="s">
        <v>42</v>
      </c>
      <c r="B26" s="33" t="s">
        <v>43</v>
      </c>
      <c r="C26" s="34" t="s">
        <v>25</v>
      </c>
      <c r="D26" s="23" t="s">
        <v>25</v>
      </c>
      <c r="E26" s="24">
        <f t="shared" ref="E26:AM26" si="8">E27+E31+E34</f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 t="shared" si="8"/>
        <v>0</v>
      </c>
      <c r="K26" s="24">
        <f t="shared" si="8"/>
        <v>0</v>
      </c>
      <c r="L26" s="24">
        <f t="shared" si="8"/>
        <v>0</v>
      </c>
      <c r="M26" s="24">
        <f t="shared" si="8"/>
        <v>0</v>
      </c>
      <c r="N26" s="25">
        <f t="shared" si="8"/>
        <v>0</v>
      </c>
      <c r="O26" s="24">
        <f t="shared" si="8"/>
        <v>0</v>
      </c>
      <c r="P26" s="24">
        <f t="shared" si="8"/>
        <v>0</v>
      </c>
      <c r="Q26" s="24">
        <f t="shared" si="8"/>
        <v>0</v>
      </c>
      <c r="R26" s="24">
        <f t="shared" si="8"/>
        <v>0</v>
      </c>
      <c r="S26" s="24">
        <f t="shared" si="8"/>
        <v>0</v>
      </c>
      <c r="T26" s="24">
        <f t="shared" si="8"/>
        <v>0</v>
      </c>
      <c r="U26" s="24">
        <f t="shared" si="8"/>
        <v>0</v>
      </c>
      <c r="V26" s="24">
        <f t="shared" si="8"/>
        <v>0</v>
      </c>
      <c r="W26" s="24">
        <f t="shared" si="8"/>
        <v>0</v>
      </c>
      <c r="X26" s="24">
        <f t="shared" si="8"/>
        <v>0</v>
      </c>
      <c r="Y26" s="24">
        <f t="shared" si="8"/>
        <v>0</v>
      </c>
      <c r="Z26" s="24">
        <f t="shared" si="8"/>
        <v>0</v>
      </c>
      <c r="AA26" s="24">
        <f t="shared" si="8"/>
        <v>0</v>
      </c>
      <c r="AB26" s="24">
        <f t="shared" si="8"/>
        <v>0</v>
      </c>
      <c r="AC26" s="24">
        <f t="shared" si="8"/>
        <v>0</v>
      </c>
      <c r="AD26" s="24">
        <f t="shared" si="8"/>
        <v>0</v>
      </c>
      <c r="AE26" s="24">
        <f t="shared" si="8"/>
        <v>0</v>
      </c>
      <c r="AF26" s="24">
        <f t="shared" si="8"/>
        <v>0</v>
      </c>
      <c r="AG26" s="24">
        <f t="shared" si="8"/>
        <v>0</v>
      </c>
      <c r="AH26" s="25">
        <f t="shared" si="8"/>
        <v>0</v>
      </c>
      <c r="AI26" s="24">
        <f t="shared" si="8"/>
        <v>0</v>
      </c>
      <c r="AJ26" s="24">
        <f t="shared" si="8"/>
        <v>0</v>
      </c>
      <c r="AK26" s="24">
        <f t="shared" si="8"/>
        <v>0</v>
      </c>
      <c r="AL26" s="24">
        <f t="shared" si="8"/>
        <v>0</v>
      </c>
      <c r="AM26" s="24">
        <f t="shared" si="8"/>
        <v>0</v>
      </c>
    </row>
    <row r="27" spans="1:39" ht="63">
      <c r="A27" s="32" t="s">
        <v>44</v>
      </c>
      <c r="B27" s="33" t="s">
        <v>45</v>
      </c>
      <c r="C27" s="34" t="s">
        <v>25</v>
      </c>
      <c r="D27" s="23" t="s">
        <v>25</v>
      </c>
      <c r="E27" s="24">
        <f t="shared" ref="E27:AM27" si="9">SUM(E28:E29)</f>
        <v>0</v>
      </c>
      <c r="F27" s="24">
        <f t="shared" si="9"/>
        <v>0</v>
      </c>
      <c r="G27" s="24">
        <f t="shared" si="9"/>
        <v>0</v>
      </c>
      <c r="H27" s="24">
        <f t="shared" si="9"/>
        <v>0</v>
      </c>
      <c r="I27" s="24">
        <f t="shared" si="9"/>
        <v>0</v>
      </c>
      <c r="J27" s="24">
        <f t="shared" si="9"/>
        <v>0</v>
      </c>
      <c r="K27" s="24">
        <f t="shared" si="9"/>
        <v>0</v>
      </c>
      <c r="L27" s="24">
        <f t="shared" si="9"/>
        <v>0</v>
      </c>
      <c r="M27" s="24">
        <f t="shared" si="9"/>
        <v>0</v>
      </c>
      <c r="N27" s="25">
        <f t="shared" si="9"/>
        <v>0</v>
      </c>
      <c r="O27" s="24">
        <f t="shared" si="9"/>
        <v>0</v>
      </c>
      <c r="P27" s="24">
        <f t="shared" si="9"/>
        <v>0</v>
      </c>
      <c r="Q27" s="24">
        <f t="shared" si="9"/>
        <v>0</v>
      </c>
      <c r="R27" s="24">
        <f t="shared" si="9"/>
        <v>0</v>
      </c>
      <c r="S27" s="24">
        <f t="shared" si="9"/>
        <v>0</v>
      </c>
      <c r="T27" s="24">
        <f t="shared" si="9"/>
        <v>0</v>
      </c>
      <c r="U27" s="24">
        <f t="shared" si="9"/>
        <v>0</v>
      </c>
      <c r="V27" s="24">
        <f t="shared" si="9"/>
        <v>0</v>
      </c>
      <c r="W27" s="24">
        <f t="shared" si="9"/>
        <v>0</v>
      </c>
      <c r="X27" s="24">
        <f t="shared" si="9"/>
        <v>0</v>
      </c>
      <c r="Y27" s="24">
        <f t="shared" si="9"/>
        <v>0</v>
      </c>
      <c r="Z27" s="24">
        <f t="shared" si="9"/>
        <v>0</v>
      </c>
      <c r="AA27" s="24">
        <f t="shared" si="9"/>
        <v>0</v>
      </c>
      <c r="AB27" s="24">
        <f t="shared" si="9"/>
        <v>0</v>
      </c>
      <c r="AC27" s="24">
        <f t="shared" si="9"/>
        <v>0</v>
      </c>
      <c r="AD27" s="24">
        <f t="shared" si="9"/>
        <v>0</v>
      </c>
      <c r="AE27" s="24">
        <f t="shared" si="9"/>
        <v>0</v>
      </c>
      <c r="AF27" s="24">
        <f t="shared" si="9"/>
        <v>0</v>
      </c>
      <c r="AG27" s="24">
        <f t="shared" si="9"/>
        <v>0</v>
      </c>
      <c r="AH27" s="25">
        <f t="shared" si="9"/>
        <v>0</v>
      </c>
      <c r="AI27" s="24">
        <f t="shared" si="9"/>
        <v>0</v>
      </c>
      <c r="AJ27" s="24">
        <f t="shared" si="9"/>
        <v>0</v>
      </c>
      <c r="AK27" s="24">
        <f t="shared" si="9"/>
        <v>0</v>
      </c>
      <c r="AL27" s="24">
        <f t="shared" si="9"/>
        <v>0</v>
      </c>
      <c r="AM27" s="24">
        <f t="shared" si="9"/>
        <v>0</v>
      </c>
    </row>
    <row r="28" spans="1:39" hidden="1">
      <c r="A28" s="32" t="s">
        <v>46</v>
      </c>
      <c r="B28" s="35">
        <f>'[1]3'!B24</f>
        <v>0</v>
      </c>
      <c r="C28" s="34" t="s">
        <v>25</v>
      </c>
      <c r="D28" s="34" t="s">
        <v>25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7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7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</row>
    <row r="29" spans="1:39" hidden="1">
      <c r="A29" s="32" t="s">
        <v>47</v>
      </c>
      <c r="B29" s="35">
        <f>'[1]3'!B26</f>
        <v>0</v>
      </c>
      <c r="C29" s="34"/>
      <c r="D29" s="34" t="s">
        <v>25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7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7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</row>
    <row r="30" spans="1:39" hidden="1">
      <c r="A30" s="32"/>
      <c r="B30" s="35"/>
      <c r="C30" s="34"/>
      <c r="D30" s="34"/>
      <c r="E30" s="36"/>
      <c r="F30" s="36"/>
      <c r="G30" s="36"/>
      <c r="H30" s="36"/>
      <c r="I30" s="36"/>
      <c r="J30" s="36"/>
      <c r="K30" s="36"/>
      <c r="L30" s="36"/>
      <c r="M30" s="36"/>
      <c r="N30" s="37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7"/>
      <c r="AI30" s="36"/>
      <c r="AJ30" s="36"/>
      <c r="AK30" s="36"/>
      <c r="AL30" s="36"/>
      <c r="AM30" s="36"/>
    </row>
    <row r="31" spans="1:39" ht="63">
      <c r="A31" s="32" t="s">
        <v>48</v>
      </c>
      <c r="B31" s="33" t="s">
        <v>49</v>
      </c>
      <c r="C31" s="34" t="s">
        <v>25</v>
      </c>
      <c r="D31" s="34" t="s">
        <v>25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7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7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</row>
    <row r="32" spans="1:39" s="40" customFormat="1" hidden="1">
      <c r="A32" s="32" t="str">
        <f>'[1]7'!A29</f>
        <v>1.1.1.2.1</v>
      </c>
      <c r="B32" s="38">
        <f>'[1]7'!B29</f>
        <v>0</v>
      </c>
      <c r="C32" s="32">
        <f>'[1]7'!C29</f>
        <v>0</v>
      </c>
      <c r="D32" s="34" t="s">
        <v>25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</row>
    <row r="33" spans="1:39" s="40" customFormat="1" hidden="1">
      <c r="A33" s="32" t="str">
        <f>'[1]7'!A30</f>
        <v>1.1.1.2.2</v>
      </c>
      <c r="B33" s="38">
        <f>'[1]7'!B30</f>
        <v>0</v>
      </c>
      <c r="C33" s="32">
        <f>'[1]7'!C30</f>
        <v>0</v>
      </c>
      <c r="D33" s="34" t="s">
        <v>25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</row>
    <row r="34" spans="1:39" ht="63">
      <c r="A34" s="32" t="s">
        <v>50</v>
      </c>
      <c r="B34" s="33" t="s">
        <v>51</v>
      </c>
      <c r="C34" s="34" t="s">
        <v>25</v>
      </c>
      <c r="D34" s="34" t="s">
        <v>25</v>
      </c>
      <c r="E34" s="24">
        <f t="shared" ref="E34:AM34" si="10">SUM(E35:E36)</f>
        <v>0</v>
      </c>
      <c r="F34" s="24">
        <f t="shared" si="10"/>
        <v>0</v>
      </c>
      <c r="G34" s="24">
        <f t="shared" si="10"/>
        <v>0</v>
      </c>
      <c r="H34" s="24">
        <f t="shared" si="10"/>
        <v>0</v>
      </c>
      <c r="I34" s="24">
        <f t="shared" si="10"/>
        <v>0</v>
      </c>
      <c r="J34" s="24">
        <f t="shared" si="10"/>
        <v>0</v>
      </c>
      <c r="K34" s="24">
        <f t="shared" si="10"/>
        <v>0</v>
      </c>
      <c r="L34" s="24">
        <f t="shared" si="10"/>
        <v>0</v>
      </c>
      <c r="M34" s="24">
        <f t="shared" si="10"/>
        <v>0</v>
      </c>
      <c r="N34" s="25">
        <f t="shared" si="10"/>
        <v>0</v>
      </c>
      <c r="O34" s="24">
        <f t="shared" si="10"/>
        <v>0</v>
      </c>
      <c r="P34" s="24">
        <f t="shared" si="10"/>
        <v>0</v>
      </c>
      <c r="Q34" s="24">
        <f t="shared" si="10"/>
        <v>0</v>
      </c>
      <c r="R34" s="24">
        <f t="shared" si="10"/>
        <v>0</v>
      </c>
      <c r="S34" s="24">
        <f t="shared" si="10"/>
        <v>0</v>
      </c>
      <c r="T34" s="24">
        <f t="shared" si="10"/>
        <v>0</v>
      </c>
      <c r="U34" s="24">
        <f t="shared" si="10"/>
        <v>0</v>
      </c>
      <c r="V34" s="24">
        <f t="shared" si="10"/>
        <v>0</v>
      </c>
      <c r="W34" s="24">
        <f t="shared" si="10"/>
        <v>0</v>
      </c>
      <c r="X34" s="24">
        <f t="shared" si="10"/>
        <v>0</v>
      </c>
      <c r="Y34" s="24">
        <f t="shared" si="10"/>
        <v>0</v>
      </c>
      <c r="Z34" s="24">
        <f t="shared" si="10"/>
        <v>0</v>
      </c>
      <c r="AA34" s="24">
        <f t="shared" si="10"/>
        <v>0</v>
      </c>
      <c r="AB34" s="24">
        <f t="shared" si="10"/>
        <v>0</v>
      </c>
      <c r="AC34" s="24">
        <f t="shared" si="10"/>
        <v>0</v>
      </c>
      <c r="AD34" s="24">
        <f t="shared" si="10"/>
        <v>0</v>
      </c>
      <c r="AE34" s="24">
        <f t="shared" si="10"/>
        <v>0</v>
      </c>
      <c r="AF34" s="24">
        <f t="shared" si="10"/>
        <v>0</v>
      </c>
      <c r="AG34" s="24">
        <f t="shared" si="10"/>
        <v>0</v>
      </c>
      <c r="AH34" s="25">
        <f t="shared" si="10"/>
        <v>0</v>
      </c>
      <c r="AI34" s="24">
        <f t="shared" si="10"/>
        <v>0</v>
      </c>
      <c r="AJ34" s="24">
        <f t="shared" si="10"/>
        <v>0</v>
      </c>
      <c r="AK34" s="24">
        <f t="shared" si="10"/>
        <v>0</v>
      </c>
      <c r="AL34" s="24">
        <f t="shared" si="10"/>
        <v>0</v>
      </c>
      <c r="AM34" s="24">
        <f t="shared" si="10"/>
        <v>0</v>
      </c>
    </row>
    <row r="35" spans="1:39" hidden="1">
      <c r="A35" s="32" t="s">
        <v>52</v>
      </c>
      <c r="B35" s="35">
        <f>'[1]4'!B34</f>
        <v>0</v>
      </c>
      <c r="C35" s="34" t="s">
        <v>25</v>
      </c>
      <c r="D35" s="34" t="s">
        <v>25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7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7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</row>
    <row r="36" spans="1:39" hidden="1">
      <c r="A36" s="32" t="s">
        <v>53</v>
      </c>
      <c r="B36" s="33"/>
      <c r="C36" s="41"/>
      <c r="D36" s="34" t="s">
        <v>25</v>
      </c>
      <c r="E36" s="42"/>
      <c r="F36" s="42"/>
      <c r="G36" s="42"/>
      <c r="H36" s="42"/>
      <c r="I36" s="42"/>
      <c r="J36" s="42"/>
      <c r="K36" s="42"/>
      <c r="L36" s="42"/>
      <c r="M36" s="42"/>
      <c r="N36" s="43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3"/>
      <c r="AI36" s="42"/>
      <c r="AJ36" s="42"/>
      <c r="AK36" s="42"/>
      <c r="AL36" s="42"/>
      <c r="AM36" s="42"/>
    </row>
    <row r="37" spans="1:39" hidden="1">
      <c r="A37" s="32"/>
      <c r="B37" s="33"/>
      <c r="C37" s="41"/>
      <c r="D37" s="34"/>
      <c r="E37" s="42"/>
      <c r="F37" s="42"/>
      <c r="G37" s="42"/>
      <c r="H37" s="42"/>
      <c r="I37" s="42"/>
      <c r="J37" s="42"/>
      <c r="K37" s="42"/>
      <c r="L37" s="42"/>
      <c r="M37" s="42"/>
      <c r="N37" s="43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3"/>
      <c r="AI37" s="42"/>
      <c r="AJ37" s="42"/>
      <c r="AK37" s="42"/>
      <c r="AL37" s="42"/>
      <c r="AM37" s="42"/>
    </row>
    <row r="38" spans="1:39" ht="47.25">
      <c r="A38" s="32" t="s">
        <v>54</v>
      </c>
      <c r="B38" s="33" t="s">
        <v>55</v>
      </c>
      <c r="C38" s="34" t="s">
        <v>25</v>
      </c>
      <c r="D38" s="34" t="s">
        <v>25</v>
      </c>
      <c r="E38" s="24">
        <f t="shared" ref="E38:AM38" si="11">E39+E43</f>
        <v>0</v>
      </c>
      <c r="F38" s="24">
        <f t="shared" si="11"/>
        <v>0</v>
      </c>
      <c r="G38" s="24">
        <f t="shared" si="11"/>
        <v>0</v>
      </c>
      <c r="H38" s="24">
        <f t="shared" si="11"/>
        <v>0</v>
      </c>
      <c r="I38" s="24">
        <f t="shared" si="11"/>
        <v>0</v>
      </c>
      <c r="J38" s="24">
        <f t="shared" si="11"/>
        <v>0</v>
      </c>
      <c r="K38" s="24">
        <f t="shared" si="11"/>
        <v>0</v>
      </c>
      <c r="L38" s="24">
        <f t="shared" si="11"/>
        <v>0</v>
      </c>
      <c r="M38" s="24">
        <f t="shared" si="11"/>
        <v>0</v>
      </c>
      <c r="N38" s="25">
        <f t="shared" si="11"/>
        <v>0</v>
      </c>
      <c r="O38" s="24">
        <f t="shared" si="11"/>
        <v>0</v>
      </c>
      <c r="P38" s="24">
        <f t="shared" si="11"/>
        <v>0</v>
      </c>
      <c r="Q38" s="24">
        <f t="shared" si="11"/>
        <v>0</v>
      </c>
      <c r="R38" s="24">
        <f t="shared" si="11"/>
        <v>0</v>
      </c>
      <c r="S38" s="24">
        <f t="shared" si="11"/>
        <v>0</v>
      </c>
      <c r="T38" s="24">
        <f t="shared" si="11"/>
        <v>0</v>
      </c>
      <c r="U38" s="24">
        <f t="shared" si="11"/>
        <v>0</v>
      </c>
      <c r="V38" s="24">
        <f t="shared" si="11"/>
        <v>0</v>
      </c>
      <c r="W38" s="24">
        <f t="shared" si="11"/>
        <v>0</v>
      </c>
      <c r="X38" s="24">
        <f t="shared" si="11"/>
        <v>0</v>
      </c>
      <c r="Y38" s="24">
        <f t="shared" si="11"/>
        <v>0</v>
      </c>
      <c r="Z38" s="24">
        <f t="shared" si="11"/>
        <v>0</v>
      </c>
      <c r="AA38" s="24">
        <f t="shared" si="11"/>
        <v>0</v>
      </c>
      <c r="AB38" s="24">
        <f t="shared" si="11"/>
        <v>0</v>
      </c>
      <c r="AC38" s="24">
        <f t="shared" si="11"/>
        <v>0</v>
      </c>
      <c r="AD38" s="24">
        <f t="shared" si="11"/>
        <v>0</v>
      </c>
      <c r="AE38" s="24">
        <f t="shared" si="11"/>
        <v>0</v>
      </c>
      <c r="AF38" s="24">
        <f t="shared" si="11"/>
        <v>0</v>
      </c>
      <c r="AG38" s="24">
        <f t="shared" si="11"/>
        <v>0</v>
      </c>
      <c r="AH38" s="25">
        <f t="shared" si="11"/>
        <v>0</v>
      </c>
      <c r="AI38" s="24">
        <f t="shared" si="11"/>
        <v>0</v>
      </c>
      <c r="AJ38" s="24">
        <f t="shared" si="11"/>
        <v>0</v>
      </c>
      <c r="AK38" s="24">
        <f t="shared" si="11"/>
        <v>0</v>
      </c>
      <c r="AL38" s="24">
        <f t="shared" si="11"/>
        <v>0</v>
      </c>
      <c r="AM38" s="24">
        <f t="shared" si="11"/>
        <v>0</v>
      </c>
    </row>
    <row r="39" spans="1:39" ht="63">
      <c r="A39" s="32" t="s">
        <v>56</v>
      </c>
      <c r="B39" s="33" t="s">
        <v>57</v>
      </c>
      <c r="C39" s="44" t="s">
        <v>25</v>
      </c>
      <c r="D39" s="34" t="s">
        <v>25</v>
      </c>
      <c r="E39" s="24">
        <f t="shared" ref="E39:AM39" si="12">SUM(E40:E42)</f>
        <v>0</v>
      </c>
      <c r="F39" s="24">
        <f t="shared" si="12"/>
        <v>0</v>
      </c>
      <c r="G39" s="24">
        <f t="shared" si="12"/>
        <v>0</v>
      </c>
      <c r="H39" s="24">
        <f t="shared" si="12"/>
        <v>0</v>
      </c>
      <c r="I39" s="24">
        <f t="shared" si="12"/>
        <v>0</v>
      </c>
      <c r="J39" s="24">
        <f t="shared" si="12"/>
        <v>0</v>
      </c>
      <c r="K39" s="24">
        <f t="shared" si="12"/>
        <v>0</v>
      </c>
      <c r="L39" s="24">
        <f t="shared" si="12"/>
        <v>0</v>
      </c>
      <c r="M39" s="24">
        <f t="shared" si="12"/>
        <v>0</v>
      </c>
      <c r="N39" s="25">
        <f t="shared" si="12"/>
        <v>0</v>
      </c>
      <c r="O39" s="24">
        <f t="shared" si="12"/>
        <v>0</v>
      </c>
      <c r="P39" s="24">
        <f t="shared" si="12"/>
        <v>0</v>
      </c>
      <c r="Q39" s="24">
        <f t="shared" si="12"/>
        <v>0</v>
      </c>
      <c r="R39" s="24">
        <f t="shared" si="12"/>
        <v>0</v>
      </c>
      <c r="S39" s="24">
        <f t="shared" si="12"/>
        <v>0</v>
      </c>
      <c r="T39" s="24">
        <f t="shared" si="12"/>
        <v>0</v>
      </c>
      <c r="U39" s="24">
        <f t="shared" si="12"/>
        <v>0</v>
      </c>
      <c r="V39" s="24">
        <f t="shared" si="12"/>
        <v>0</v>
      </c>
      <c r="W39" s="24">
        <f t="shared" si="12"/>
        <v>0</v>
      </c>
      <c r="X39" s="24">
        <f t="shared" si="12"/>
        <v>0</v>
      </c>
      <c r="Y39" s="24">
        <f t="shared" si="12"/>
        <v>0</v>
      </c>
      <c r="Z39" s="24">
        <f t="shared" si="12"/>
        <v>0</v>
      </c>
      <c r="AA39" s="24">
        <f t="shared" si="12"/>
        <v>0</v>
      </c>
      <c r="AB39" s="24">
        <f t="shared" si="12"/>
        <v>0</v>
      </c>
      <c r="AC39" s="24">
        <f t="shared" si="12"/>
        <v>0</v>
      </c>
      <c r="AD39" s="24">
        <f t="shared" si="12"/>
        <v>0</v>
      </c>
      <c r="AE39" s="24">
        <f t="shared" si="12"/>
        <v>0</v>
      </c>
      <c r="AF39" s="24">
        <f t="shared" si="12"/>
        <v>0</v>
      </c>
      <c r="AG39" s="24">
        <f t="shared" si="12"/>
        <v>0</v>
      </c>
      <c r="AH39" s="25">
        <f t="shared" si="12"/>
        <v>0</v>
      </c>
      <c r="AI39" s="24">
        <f t="shared" si="12"/>
        <v>0</v>
      </c>
      <c r="AJ39" s="24">
        <f t="shared" si="12"/>
        <v>0</v>
      </c>
      <c r="AK39" s="24">
        <f t="shared" si="12"/>
        <v>0</v>
      </c>
      <c r="AL39" s="24">
        <f t="shared" si="12"/>
        <v>0</v>
      </c>
      <c r="AM39" s="24">
        <f t="shared" si="12"/>
        <v>0</v>
      </c>
    </row>
    <row r="40" spans="1:39" hidden="1">
      <c r="A40" s="32"/>
      <c r="B40" s="45"/>
      <c r="C40" s="41"/>
      <c r="D40" s="34" t="s">
        <v>25</v>
      </c>
      <c r="E40" s="24"/>
      <c r="F40" s="24"/>
      <c r="G40" s="24"/>
      <c r="H40" s="24"/>
      <c r="I40" s="24"/>
      <c r="J40" s="24"/>
      <c r="K40" s="24"/>
      <c r="L40" s="24"/>
      <c r="M40" s="24"/>
      <c r="N40" s="25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5"/>
      <c r="AI40" s="24"/>
      <c r="AJ40" s="24"/>
      <c r="AK40" s="24"/>
      <c r="AL40" s="24"/>
      <c r="AM40" s="24"/>
    </row>
    <row r="41" spans="1:39" hidden="1">
      <c r="A41" s="32"/>
      <c r="B41" s="45"/>
      <c r="C41" s="41"/>
      <c r="D41" s="34" t="s">
        <v>25</v>
      </c>
      <c r="E41" s="24"/>
      <c r="F41" s="24"/>
      <c r="G41" s="24"/>
      <c r="H41" s="24"/>
      <c r="I41" s="24"/>
      <c r="J41" s="24"/>
      <c r="K41" s="24"/>
      <c r="L41" s="24"/>
      <c r="M41" s="24"/>
      <c r="N41" s="25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5"/>
      <c r="AI41" s="24"/>
      <c r="AJ41" s="24"/>
      <c r="AK41" s="24"/>
      <c r="AL41" s="24"/>
      <c r="AM41" s="24"/>
    </row>
    <row r="42" spans="1:39" hidden="1">
      <c r="A42" s="32"/>
      <c r="B42" s="33"/>
      <c r="C42" s="41"/>
      <c r="D42" s="34" t="s">
        <v>25</v>
      </c>
      <c r="E42" s="24"/>
      <c r="F42" s="24"/>
      <c r="G42" s="24"/>
      <c r="H42" s="24"/>
      <c r="I42" s="24"/>
      <c r="J42" s="24"/>
      <c r="K42" s="24"/>
      <c r="L42" s="24"/>
      <c r="M42" s="24"/>
      <c r="N42" s="25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5"/>
      <c r="AI42" s="24"/>
      <c r="AJ42" s="24"/>
      <c r="AK42" s="24"/>
      <c r="AL42" s="24"/>
      <c r="AM42" s="24"/>
    </row>
    <row r="43" spans="1:39" ht="47.25">
      <c r="A43" s="32" t="s">
        <v>58</v>
      </c>
      <c r="B43" s="33" t="s">
        <v>59</v>
      </c>
      <c r="C43" s="34" t="s">
        <v>25</v>
      </c>
      <c r="D43" s="34" t="s">
        <v>25</v>
      </c>
      <c r="E43" s="24">
        <f t="shared" ref="E43:AM43" si="13">SUM(E44:E46)</f>
        <v>0</v>
      </c>
      <c r="F43" s="24">
        <f t="shared" si="13"/>
        <v>0</v>
      </c>
      <c r="G43" s="24">
        <f t="shared" si="13"/>
        <v>0</v>
      </c>
      <c r="H43" s="24">
        <f t="shared" si="13"/>
        <v>0</v>
      </c>
      <c r="I43" s="24">
        <f t="shared" si="13"/>
        <v>0</v>
      </c>
      <c r="J43" s="24">
        <f t="shared" si="13"/>
        <v>0</v>
      </c>
      <c r="K43" s="24">
        <f t="shared" si="13"/>
        <v>0</v>
      </c>
      <c r="L43" s="24">
        <f t="shared" si="13"/>
        <v>0</v>
      </c>
      <c r="M43" s="24">
        <f t="shared" si="13"/>
        <v>0</v>
      </c>
      <c r="N43" s="25">
        <f t="shared" si="13"/>
        <v>0</v>
      </c>
      <c r="O43" s="24">
        <f t="shared" si="13"/>
        <v>0</v>
      </c>
      <c r="P43" s="24">
        <f t="shared" si="13"/>
        <v>0</v>
      </c>
      <c r="Q43" s="24">
        <f t="shared" si="13"/>
        <v>0</v>
      </c>
      <c r="R43" s="24">
        <f t="shared" si="13"/>
        <v>0</v>
      </c>
      <c r="S43" s="24">
        <f t="shared" si="13"/>
        <v>0</v>
      </c>
      <c r="T43" s="24">
        <f t="shared" si="13"/>
        <v>0</v>
      </c>
      <c r="U43" s="24">
        <f t="shared" si="13"/>
        <v>0</v>
      </c>
      <c r="V43" s="24">
        <f t="shared" si="13"/>
        <v>0</v>
      </c>
      <c r="W43" s="24">
        <f t="shared" si="13"/>
        <v>0</v>
      </c>
      <c r="X43" s="24">
        <f t="shared" si="13"/>
        <v>0</v>
      </c>
      <c r="Y43" s="24">
        <f t="shared" si="13"/>
        <v>0</v>
      </c>
      <c r="Z43" s="24">
        <f t="shared" si="13"/>
        <v>0</v>
      </c>
      <c r="AA43" s="24">
        <f t="shared" si="13"/>
        <v>0</v>
      </c>
      <c r="AB43" s="24">
        <f t="shared" si="13"/>
        <v>0</v>
      </c>
      <c r="AC43" s="24">
        <f t="shared" si="13"/>
        <v>0</v>
      </c>
      <c r="AD43" s="24">
        <f t="shared" si="13"/>
        <v>0</v>
      </c>
      <c r="AE43" s="24">
        <f t="shared" si="13"/>
        <v>0</v>
      </c>
      <c r="AF43" s="24">
        <f t="shared" si="13"/>
        <v>0</v>
      </c>
      <c r="AG43" s="24">
        <f t="shared" si="13"/>
        <v>0</v>
      </c>
      <c r="AH43" s="25">
        <f t="shared" si="13"/>
        <v>0</v>
      </c>
      <c r="AI43" s="24">
        <f t="shared" si="13"/>
        <v>0</v>
      </c>
      <c r="AJ43" s="24">
        <f t="shared" si="13"/>
        <v>0</v>
      </c>
      <c r="AK43" s="24">
        <f t="shared" si="13"/>
        <v>0</v>
      </c>
      <c r="AL43" s="24">
        <f t="shared" si="13"/>
        <v>0</v>
      </c>
      <c r="AM43" s="24">
        <f t="shared" si="13"/>
        <v>0</v>
      </c>
    </row>
    <row r="44" spans="1:39" hidden="1">
      <c r="A44" s="32"/>
      <c r="B44" s="45"/>
      <c r="C44" s="41"/>
      <c r="D44" s="34" t="s">
        <v>25</v>
      </c>
      <c r="E44" s="24"/>
      <c r="F44" s="24"/>
      <c r="G44" s="24"/>
      <c r="H44" s="24"/>
      <c r="I44" s="24"/>
      <c r="J44" s="24"/>
      <c r="K44" s="24"/>
      <c r="L44" s="24"/>
      <c r="M44" s="24"/>
      <c r="N44" s="25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5"/>
      <c r="AI44" s="24"/>
      <c r="AJ44" s="24"/>
      <c r="AK44" s="24"/>
      <c r="AL44" s="24"/>
      <c r="AM44" s="24"/>
    </row>
    <row r="45" spans="1:39" hidden="1">
      <c r="A45" s="32"/>
      <c r="B45" s="45"/>
      <c r="C45" s="41"/>
      <c r="D45" s="34" t="s">
        <v>25</v>
      </c>
      <c r="E45" s="24"/>
      <c r="F45" s="24"/>
      <c r="G45" s="24"/>
      <c r="H45" s="24"/>
      <c r="I45" s="24"/>
      <c r="J45" s="24"/>
      <c r="K45" s="24"/>
      <c r="L45" s="24"/>
      <c r="M45" s="24"/>
      <c r="N45" s="25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5"/>
      <c r="AI45" s="24"/>
      <c r="AJ45" s="24"/>
      <c r="AK45" s="24"/>
      <c r="AL45" s="24"/>
      <c r="AM45" s="24"/>
    </row>
    <row r="46" spans="1:39" hidden="1">
      <c r="A46" s="32"/>
      <c r="B46" s="33"/>
      <c r="C46" s="41"/>
      <c r="D46" s="34" t="s">
        <v>25</v>
      </c>
      <c r="E46" s="24"/>
      <c r="F46" s="24"/>
      <c r="G46" s="24"/>
      <c r="H46" s="24"/>
      <c r="I46" s="24"/>
      <c r="J46" s="24"/>
      <c r="K46" s="24"/>
      <c r="L46" s="24"/>
      <c r="M46" s="24"/>
      <c r="N46" s="25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5"/>
      <c r="AI46" s="24"/>
      <c r="AJ46" s="24"/>
      <c r="AK46" s="24"/>
      <c r="AL46" s="24"/>
      <c r="AM46" s="24"/>
    </row>
    <row r="47" spans="1:39" ht="47.25">
      <c r="A47" s="32" t="s">
        <v>60</v>
      </c>
      <c r="B47" s="33" t="s">
        <v>61</v>
      </c>
      <c r="C47" s="44" t="s">
        <v>25</v>
      </c>
      <c r="D47" s="34" t="s">
        <v>25</v>
      </c>
      <c r="E47" s="24">
        <f>E49+E53+E57</f>
        <v>0</v>
      </c>
      <c r="F47" s="24">
        <f>F49+F53+F57</f>
        <v>0</v>
      </c>
      <c r="G47" s="24">
        <f t="shared" ref="G47:AM47" si="14">G49+G53+G57</f>
        <v>0</v>
      </c>
      <c r="H47" s="24">
        <f t="shared" si="14"/>
        <v>0</v>
      </c>
      <c r="I47" s="24">
        <f t="shared" si="14"/>
        <v>0</v>
      </c>
      <c r="J47" s="24">
        <f t="shared" si="14"/>
        <v>0</v>
      </c>
      <c r="K47" s="24">
        <f t="shared" si="14"/>
        <v>0</v>
      </c>
      <c r="L47" s="24">
        <f t="shared" si="14"/>
        <v>0</v>
      </c>
      <c r="M47" s="24">
        <f t="shared" si="14"/>
        <v>0</v>
      </c>
      <c r="N47" s="25">
        <f t="shared" si="14"/>
        <v>0</v>
      </c>
      <c r="O47" s="24">
        <f t="shared" si="14"/>
        <v>0</v>
      </c>
      <c r="P47" s="24">
        <f t="shared" si="14"/>
        <v>0</v>
      </c>
      <c r="Q47" s="24">
        <f t="shared" si="14"/>
        <v>0</v>
      </c>
      <c r="R47" s="24">
        <f t="shared" si="14"/>
        <v>0</v>
      </c>
      <c r="S47" s="24">
        <f t="shared" si="14"/>
        <v>0</v>
      </c>
      <c r="T47" s="24">
        <f t="shared" si="14"/>
        <v>0</v>
      </c>
      <c r="U47" s="24">
        <f t="shared" si="14"/>
        <v>0</v>
      </c>
      <c r="V47" s="24">
        <f t="shared" si="14"/>
        <v>0</v>
      </c>
      <c r="W47" s="24">
        <f t="shared" si="14"/>
        <v>0</v>
      </c>
      <c r="X47" s="24">
        <f t="shared" si="14"/>
        <v>0</v>
      </c>
      <c r="Y47" s="24">
        <f t="shared" si="14"/>
        <v>0</v>
      </c>
      <c r="Z47" s="24">
        <f t="shared" si="14"/>
        <v>0</v>
      </c>
      <c r="AA47" s="24">
        <f t="shared" si="14"/>
        <v>0</v>
      </c>
      <c r="AB47" s="24">
        <f t="shared" si="14"/>
        <v>0</v>
      </c>
      <c r="AC47" s="24">
        <f t="shared" si="14"/>
        <v>0</v>
      </c>
      <c r="AD47" s="24">
        <f t="shared" si="14"/>
        <v>0</v>
      </c>
      <c r="AE47" s="24">
        <f t="shared" si="14"/>
        <v>0</v>
      </c>
      <c r="AF47" s="24">
        <f t="shared" si="14"/>
        <v>0</v>
      </c>
      <c r="AG47" s="24">
        <f t="shared" si="14"/>
        <v>0</v>
      </c>
      <c r="AH47" s="25">
        <f t="shared" si="14"/>
        <v>0</v>
      </c>
      <c r="AI47" s="24">
        <f t="shared" si="14"/>
        <v>0</v>
      </c>
      <c r="AJ47" s="24">
        <f t="shared" si="14"/>
        <v>0</v>
      </c>
      <c r="AK47" s="24">
        <f t="shared" si="14"/>
        <v>0</v>
      </c>
      <c r="AL47" s="24">
        <f t="shared" si="14"/>
        <v>0</v>
      </c>
      <c r="AM47" s="24">
        <f t="shared" si="14"/>
        <v>0</v>
      </c>
    </row>
    <row r="48" spans="1:39" ht="31.5">
      <c r="A48" s="32" t="s">
        <v>62</v>
      </c>
      <c r="B48" s="33" t="s">
        <v>63</v>
      </c>
      <c r="C48" s="34" t="s">
        <v>25</v>
      </c>
      <c r="D48" s="34" t="s">
        <v>25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5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</row>
    <row r="49" spans="1:39" ht="110.25">
      <c r="A49" s="32" t="s">
        <v>62</v>
      </c>
      <c r="B49" s="33" t="s">
        <v>64</v>
      </c>
      <c r="C49" s="34" t="s">
        <v>25</v>
      </c>
      <c r="D49" s="34" t="s">
        <v>25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5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</row>
    <row r="50" spans="1:39" hidden="1">
      <c r="A50" s="32"/>
      <c r="B50" s="45"/>
      <c r="C50" s="41"/>
      <c r="D50" s="34" t="s">
        <v>25</v>
      </c>
      <c r="E50" s="24"/>
      <c r="F50" s="24"/>
      <c r="G50" s="24"/>
      <c r="H50" s="24"/>
      <c r="I50" s="24"/>
      <c r="J50" s="24"/>
      <c r="K50" s="24"/>
      <c r="L50" s="24"/>
      <c r="M50" s="24"/>
      <c r="N50" s="25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5"/>
      <c r="AI50" s="24"/>
      <c r="AJ50" s="24"/>
      <c r="AK50" s="24"/>
      <c r="AL50" s="24"/>
      <c r="AM50" s="24"/>
    </row>
    <row r="51" spans="1:39" hidden="1">
      <c r="A51" s="32"/>
      <c r="B51" s="45"/>
      <c r="C51" s="41"/>
      <c r="D51" s="34" t="s">
        <v>25</v>
      </c>
      <c r="E51" s="24"/>
      <c r="F51" s="24"/>
      <c r="G51" s="24"/>
      <c r="H51" s="24"/>
      <c r="I51" s="24"/>
      <c r="J51" s="24"/>
      <c r="K51" s="24"/>
      <c r="L51" s="24"/>
      <c r="M51" s="24"/>
      <c r="N51" s="25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5"/>
      <c r="AI51" s="24"/>
      <c r="AJ51" s="24"/>
      <c r="AK51" s="24"/>
      <c r="AL51" s="24"/>
      <c r="AM51" s="24"/>
    </row>
    <row r="52" spans="1:39" hidden="1">
      <c r="A52" s="32"/>
      <c r="B52" s="33"/>
      <c r="C52" s="41"/>
      <c r="D52" s="34" t="s">
        <v>25</v>
      </c>
      <c r="E52" s="24"/>
      <c r="F52" s="24"/>
      <c r="G52" s="24"/>
      <c r="H52" s="24"/>
      <c r="I52" s="24"/>
      <c r="J52" s="24"/>
      <c r="K52" s="24"/>
      <c r="L52" s="24"/>
      <c r="M52" s="24"/>
      <c r="N52" s="25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5"/>
      <c r="AI52" s="24"/>
      <c r="AJ52" s="24"/>
      <c r="AK52" s="24"/>
      <c r="AL52" s="24"/>
      <c r="AM52" s="24"/>
    </row>
    <row r="53" spans="1:39" ht="94.5">
      <c r="A53" s="32" t="s">
        <v>62</v>
      </c>
      <c r="B53" s="33" t="s">
        <v>65</v>
      </c>
      <c r="C53" s="34" t="s">
        <v>25</v>
      </c>
      <c r="D53" s="34" t="s">
        <v>25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5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</row>
    <row r="54" spans="1:39" hidden="1">
      <c r="A54" s="32"/>
      <c r="B54" s="45"/>
      <c r="C54" s="41"/>
      <c r="D54" s="34" t="s">
        <v>25</v>
      </c>
      <c r="E54" s="24"/>
      <c r="F54" s="24"/>
      <c r="G54" s="24"/>
      <c r="H54" s="24"/>
      <c r="I54" s="24"/>
      <c r="J54" s="24"/>
      <c r="K54" s="24"/>
      <c r="L54" s="24"/>
      <c r="M54" s="24"/>
      <c r="N54" s="25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5"/>
      <c r="AI54" s="24"/>
      <c r="AJ54" s="24"/>
      <c r="AK54" s="24"/>
      <c r="AL54" s="24"/>
      <c r="AM54" s="24"/>
    </row>
    <row r="55" spans="1:39" hidden="1">
      <c r="A55" s="32"/>
      <c r="B55" s="45"/>
      <c r="C55" s="41"/>
      <c r="D55" s="34" t="s">
        <v>25</v>
      </c>
      <c r="E55" s="24"/>
      <c r="F55" s="24"/>
      <c r="G55" s="24"/>
      <c r="H55" s="24"/>
      <c r="I55" s="24"/>
      <c r="J55" s="24"/>
      <c r="K55" s="24"/>
      <c r="L55" s="24"/>
      <c r="M55" s="24"/>
      <c r="N55" s="25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5"/>
      <c r="AI55" s="24"/>
      <c r="AJ55" s="24"/>
      <c r="AK55" s="24"/>
      <c r="AL55" s="24"/>
      <c r="AM55" s="24"/>
    </row>
    <row r="56" spans="1:39" hidden="1">
      <c r="A56" s="32"/>
      <c r="B56" s="33"/>
      <c r="C56" s="41"/>
      <c r="D56" s="34" t="s">
        <v>25</v>
      </c>
      <c r="E56" s="24"/>
      <c r="F56" s="24"/>
      <c r="G56" s="24"/>
      <c r="H56" s="24"/>
      <c r="I56" s="24"/>
      <c r="J56" s="24"/>
      <c r="K56" s="24"/>
      <c r="L56" s="24"/>
      <c r="M56" s="24"/>
      <c r="N56" s="25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5"/>
      <c r="AI56" s="24"/>
      <c r="AJ56" s="24"/>
      <c r="AK56" s="24"/>
      <c r="AL56" s="24"/>
      <c r="AM56" s="24"/>
    </row>
    <row r="57" spans="1:39" ht="94.5">
      <c r="A57" s="32" t="s">
        <v>62</v>
      </c>
      <c r="B57" s="33" t="s">
        <v>66</v>
      </c>
      <c r="C57" s="34" t="s">
        <v>25</v>
      </c>
      <c r="D57" s="34" t="s">
        <v>25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5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</row>
    <row r="58" spans="1:39" hidden="1">
      <c r="A58" s="32"/>
      <c r="B58" s="45"/>
      <c r="C58" s="41"/>
      <c r="D58" s="34" t="s">
        <v>25</v>
      </c>
      <c r="E58" s="24"/>
      <c r="F58" s="24"/>
      <c r="G58" s="24"/>
      <c r="H58" s="24"/>
      <c r="I58" s="24"/>
      <c r="J58" s="24"/>
      <c r="K58" s="24"/>
      <c r="L58" s="24"/>
      <c r="M58" s="24"/>
      <c r="N58" s="25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5"/>
      <c r="AI58" s="24"/>
      <c r="AJ58" s="24"/>
      <c r="AK58" s="24"/>
      <c r="AL58" s="24"/>
      <c r="AM58" s="24"/>
    </row>
    <row r="59" spans="1:39" hidden="1">
      <c r="A59" s="32"/>
      <c r="B59" s="45"/>
      <c r="C59" s="41"/>
      <c r="D59" s="34" t="s">
        <v>25</v>
      </c>
      <c r="E59" s="24"/>
      <c r="F59" s="24"/>
      <c r="G59" s="24"/>
      <c r="H59" s="24"/>
      <c r="I59" s="24"/>
      <c r="J59" s="24"/>
      <c r="K59" s="24"/>
      <c r="L59" s="24"/>
      <c r="M59" s="24"/>
      <c r="N59" s="25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5"/>
      <c r="AI59" s="24"/>
      <c r="AJ59" s="24"/>
      <c r="AK59" s="24"/>
      <c r="AL59" s="24"/>
      <c r="AM59" s="24"/>
    </row>
    <row r="60" spans="1:39" hidden="1">
      <c r="A60" s="32"/>
      <c r="B60" s="33"/>
      <c r="C60" s="41"/>
      <c r="D60" s="34" t="s">
        <v>25</v>
      </c>
      <c r="E60" s="24"/>
      <c r="F60" s="24"/>
      <c r="G60" s="24"/>
      <c r="H60" s="24"/>
      <c r="I60" s="24"/>
      <c r="J60" s="24"/>
      <c r="K60" s="24"/>
      <c r="L60" s="24"/>
      <c r="M60" s="24"/>
      <c r="N60" s="25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5"/>
      <c r="AI60" s="24"/>
      <c r="AJ60" s="24"/>
      <c r="AK60" s="24"/>
      <c r="AL60" s="24"/>
      <c r="AM60" s="24"/>
    </row>
    <row r="61" spans="1:39" ht="31.5">
      <c r="A61" s="32" t="s">
        <v>67</v>
      </c>
      <c r="B61" s="33" t="s">
        <v>63</v>
      </c>
      <c r="C61" s="34" t="s">
        <v>25</v>
      </c>
      <c r="D61" s="34" t="s">
        <v>25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5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</row>
    <row r="62" spans="1:39" ht="110.25">
      <c r="A62" s="32" t="s">
        <v>67</v>
      </c>
      <c r="B62" s="33" t="s">
        <v>64</v>
      </c>
      <c r="C62" s="34" t="s">
        <v>25</v>
      </c>
      <c r="D62" s="34" t="s">
        <v>25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5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</row>
    <row r="63" spans="1:39" hidden="1">
      <c r="A63" s="32"/>
      <c r="B63" s="45"/>
      <c r="C63" s="41"/>
      <c r="D63" s="34" t="s">
        <v>25</v>
      </c>
      <c r="E63" s="24"/>
      <c r="F63" s="24"/>
      <c r="G63" s="24"/>
      <c r="H63" s="24"/>
      <c r="I63" s="24"/>
      <c r="J63" s="24"/>
      <c r="K63" s="24"/>
      <c r="L63" s="24"/>
      <c r="M63" s="24"/>
      <c r="N63" s="25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5"/>
      <c r="AI63" s="24"/>
      <c r="AJ63" s="24"/>
      <c r="AK63" s="24"/>
      <c r="AL63" s="24"/>
      <c r="AM63" s="24"/>
    </row>
    <row r="64" spans="1:39" hidden="1">
      <c r="A64" s="32"/>
      <c r="B64" s="45"/>
      <c r="C64" s="41"/>
      <c r="D64" s="34" t="s">
        <v>25</v>
      </c>
      <c r="E64" s="24"/>
      <c r="F64" s="24"/>
      <c r="G64" s="24"/>
      <c r="H64" s="24"/>
      <c r="I64" s="24"/>
      <c r="J64" s="24"/>
      <c r="K64" s="24"/>
      <c r="L64" s="24"/>
      <c r="M64" s="24"/>
      <c r="N64" s="25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5"/>
      <c r="AI64" s="24"/>
      <c r="AJ64" s="24"/>
      <c r="AK64" s="24"/>
      <c r="AL64" s="24"/>
      <c r="AM64" s="24"/>
    </row>
    <row r="65" spans="1:39" hidden="1">
      <c r="A65" s="32"/>
      <c r="B65" s="33"/>
      <c r="C65" s="41"/>
      <c r="D65" s="34" t="s">
        <v>25</v>
      </c>
      <c r="E65" s="24"/>
      <c r="F65" s="24"/>
      <c r="G65" s="24"/>
      <c r="H65" s="24"/>
      <c r="I65" s="24"/>
      <c r="J65" s="24"/>
      <c r="K65" s="24"/>
      <c r="L65" s="24"/>
      <c r="M65" s="24"/>
      <c r="N65" s="25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5"/>
      <c r="AI65" s="24"/>
      <c r="AJ65" s="24"/>
      <c r="AK65" s="24"/>
      <c r="AL65" s="24"/>
      <c r="AM65" s="24"/>
    </row>
    <row r="66" spans="1:39" ht="94.5">
      <c r="A66" s="32" t="s">
        <v>67</v>
      </c>
      <c r="B66" s="33" t="s">
        <v>65</v>
      </c>
      <c r="C66" s="34" t="s">
        <v>25</v>
      </c>
      <c r="D66" s="34" t="s">
        <v>25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5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</row>
    <row r="67" spans="1:39" hidden="1">
      <c r="A67" s="32"/>
      <c r="B67" s="45"/>
      <c r="C67" s="41"/>
      <c r="D67" s="34" t="s">
        <v>25</v>
      </c>
      <c r="E67" s="24"/>
      <c r="F67" s="24"/>
      <c r="G67" s="24"/>
      <c r="H67" s="24"/>
      <c r="I67" s="24"/>
      <c r="J67" s="24"/>
      <c r="K67" s="24"/>
      <c r="L67" s="24"/>
      <c r="M67" s="24"/>
      <c r="N67" s="25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5"/>
      <c r="AI67" s="24"/>
      <c r="AJ67" s="24"/>
      <c r="AK67" s="24"/>
      <c r="AL67" s="24"/>
      <c r="AM67" s="24"/>
    </row>
    <row r="68" spans="1:39" hidden="1">
      <c r="A68" s="32"/>
      <c r="B68" s="45"/>
      <c r="C68" s="41"/>
      <c r="D68" s="34" t="s">
        <v>25</v>
      </c>
      <c r="E68" s="24"/>
      <c r="F68" s="24"/>
      <c r="G68" s="24"/>
      <c r="H68" s="24"/>
      <c r="I68" s="24"/>
      <c r="J68" s="24"/>
      <c r="K68" s="24"/>
      <c r="L68" s="24"/>
      <c r="M68" s="24"/>
      <c r="N68" s="25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5"/>
      <c r="AI68" s="24"/>
      <c r="AJ68" s="24"/>
      <c r="AK68" s="24"/>
      <c r="AL68" s="24"/>
      <c r="AM68" s="24"/>
    </row>
    <row r="69" spans="1:39" hidden="1">
      <c r="A69" s="32"/>
      <c r="B69" s="33"/>
      <c r="C69" s="41"/>
      <c r="D69" s="34" t="s">
        <v>25</v>
      </c>
      <c r="E69" s="24"/>
      <c r="F69" s="24"/>
      <c r="G69" s="24"/>
      <c r="H69" s="24"/>
      <c r="I69" s="24"/>
      <c r="J69" s="24"/>
      <c r="K69" s="24"/>
      <c r="L69" s="24"/>
      <c r="M69" s="24"/>
      <c r="N69" s="25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5"/>
      <c r="AI69" s="24"/>
      <c r="AJ69" s="24"/>
      <c r="AK69" s="24"/>
      <c r="AL69" s="24"/>
      <c r="AM69" s="24"/>
    </row>
    <row r="70" spans="1:39" ht="94.5">
      <c r="A70" s="32" t="s">
        <v>67</v>
      </c>
      <c r="B70" s="33" t="s">
        <v>68</v>
      </c>
      <c r="C70" s="34" t="s">
        <v>25</v>
      </c>
      <c r="D70" s="34" t="s">
        <v>25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5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</row>
    <row r="71" spans="1:39" hidden="1">
      <c r="A71" s="32"/>
      <c r="B71" s="45"/>
      <c r="C71" s="41"/>
      <c r="D71" s="34" t="s">
        <v>25</v>
      </c>
      <c r="E71" s="24"/>
      <c r="F71" s="24"/>
      <c r="G71" s="24"/>
      <c r="H71" s="24"/>
      <c r="I71" s="24"/>
      <c r="J71" s="24"/>
      <c r="K71" s="24"/>
      <c r="L71" s="24"/>
      <c r="M71" s="24"/>
      <c r="N71" s="25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5"/>
      <c r="AI71" s="24"/>
      <c r="AJ71" s="24"/>
      <c r="AK71" s="24"/>
      <c r="AL71" s="24"/>
      <c r="AM71" s="24"/>
    </row>
    <row r="72" spans="1:39" hidden="1">
      <c r="A72" s="32"/>
      <c r="B72" s="45"/>
      <c r="C72" s="41"/>
      <c r="D72" s="34" t="s">
        <v>25</v>
      </c>
      <c r="E72" s="24"/>
      <c r="F72" s="24"/>
      <c r="G72" s="24"/>
      <c r="H72" s="24"/>
      <c r="I72" s="24"/>
      <c r="J72" s="24"/>
      <c r="K72" s="24"/>
      <c r="L72" s="24"/>
      <c r="M72" s="24"/>
      <c r="N72" s="25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5"/>
      <c r="AI72" s="24"/>
      <c r="AJ72" s="24"/>
      <c r="AK72" s="24"/>
      <c r="AL72" s="24"/>
      <c r="AM72" s="24"/>
    </row>
    <row r="73" spans="1:39" hidden="1">
      <c r="A73" s="32"/>
      <c r="B73" s="33"/>
      <c r="C73" s="41"/>
      <c r="D73" s="34" t="s">
        <v>25</v>
      </c>
      <c r="E73" s="24"/>
      <c r="F73" s="24"/>
      <c r="G73" s="24"/>
      <c r="H73" s="24"/>
      <c r="I73" s="24"/>
      <c r="J73" s="24"/>
      <c r="K73" s="24"/>
      <c r="L73" s="24"/>
      <c r="M73" s="24"/>
      <c r="N73" s="25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5"/>
      <c r="AI73" s="24"/>
      <c r="AJ73" s="24"/>
      <c r="AK73" s="24"/>
      <c r="AL73" s="24"/>
      <c r="AM73" s="24"/>
    </row>
    <row r="74" spans="1:39" ht="94.5">
      <c r="A74" s="32" t="s">
        <v>69</v>
      </c>
      <c r="B74" s="33" t="s">
        <v>70</v>
      </c>
      <c r="C74" s="44" t="s">
        <v>25</v>
      </c>
      <c r="D74" s="34" t="s">
        <v>25</v>
      </c>
      <c r="E74" s="30">
        <f t="shared" ref="E74:AM74" si="15">E75+E79</f>
        <v>0</v>
      </c>
      <c r="F74" s="30">
        <f t="shared" si="15"/>
        <v>0</v>
      </c>
      <c r="G74" s="30">
        <f t="shared" si="15"/>
        <v>0</v>
      </c>
      <c r="H74" s="30">
        <f t="shared" si="15"/>
        <v>0</v>
      </c>
      <c r="I74" s="30">
        <f t="shared" si="15"/>
        <v>0</v>
      </c>
      <c r="J74" s="30">
        <f t="shared" si="15"/>
        <v>0</v>
      </c>
      <c r="K74" s="30">
        <f t="shared" si="15"/>
        <v>0</v>
      </c>
      <c r="L74" s="30">
        <f t="shared" si="15"/>
        <v>0</v>
      </c>
      <c r="M74" s="30">
        <f t="shared" si="15"/>
        <v>0</v>
      </c>
      <c r="N74" s="31">
        <f t="shared" si="15"/>
        <v>0</v>
      </c>
      <c r="O74" s="30">
        <f t="shared" si="15"/>
        <v>0</v>
      </c>
      <c r="P74" s="30">
        <f t="shared" si="15"/>
        <v>0</v>
      </c>
      <c r="Q74" s="30">
        <f t="shared" si="15"/>
        <v>0</v>
      </c>
      <c r="R74" s="30">
        <f t="shared" si="15"/>
        <v>0</v>
      </c>
      <c r="S74" s="30">
        <f t="shared" si="15"/>
        <v>0</v>
      </c>
      <c r="T74" s="30">
        <f t="shared" si="15"/>
        <v>0</v>
      </c>
      <c r="U74" s="30">
        <f t="shared" si="15"/>
        <v>0</v>
      </c>
      <c r="V74" s="30">
        <f t="shared" si="15"/>
        <v>0</v>
      </c>
      <c r="W74" s="30">
        <f t="shared" si="15"/>
        <v>0</v>
      </c>
      <c r="X74" s="30">
        <f t="shared" si="15"/>
        <v>0</v>
      </c>
      <c r="Y74" s="30">
        <f t="shared" si="15"/>
        <v>0</v>
      </c>
      <c r="Z74" s="30">
        <f t="shared" si="15"/>
        <v>0</v>
      </c>
      <c r="AA74" s="30">
        <f t="shared" si="15"/>
        <v>0</v>
      </c>
      <c r="AB74" s="30">
        <f t="shared" si="15"/>
        <v>0</v>
      </c>
      <c r="AC74" s="30">
        <f t="shared" si="15"/>
        <v>0</v>
      </c>
      <c r="AD74" s="30">
        <f t="shared" si="15"/>
        <v>0</v>
      </c>
      <c r="AE74" s="30">
        <f t="shared" si="15"/>
        <v>0</v>
      </c>
      <c r="AF74" s="30">
        <f t="shared" si="15"/>
        <v>0</v>
      </c>
      <c r="AG74" s="30">
        <f t="shared" si="15"/>
        <v>0</v>
      </c>
      <c r="AH74" s="31">
        <f t="shared" si="15"/>
        <v>0</v>
      </c>
      <c r="AI74" s="30">
        <f t="shared" si="15"/>
        <v>0</v>
      </c>
      <c r="AJ74" s="30">
        <f t="shared" si="15"/>
        <v>0</v>
      </c>
      <c r="AK74" s="30">
        <f t="shared" si="15"/>
        <v>0</v>
      </c>
      <c r="AL74" s="30">
        <f t="shared" si="15"/>
        <v>0</v>
      </c>
      <c r="AM74" s="30">
        <f t="shared" si="15"/>
        <v>0</v>
      </c>
    </row>
    <row r="75" spans="1:39" ht="78.75">
      <c r="A75" s="32" t="s">
        <v>71</v>
      </c>
      <c r="B75" s="33" t="s">
        <v>72</v>
      </c>
      <c r="C75" s="34" t="s">
        <v>25</v>
      </c>
      <c r="D75" s="34" t="s">
        <v>25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5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</row>
    <row r="76" spans="1:39" hidden="1">
      <c r="A76" s="32"/>
      <c r="B76" s="45"/>
      <c r="C76" s="41"/>
      <c r="D76" s="34" t="s">
        <v>25</v>
      </c>
      <c r="E76" s="24"/>
      <c r="F76" s="24"/>
      <c r="G76" s="24"/>
      <c r="H76" s="24"/>
      <c r="I76" s="24"/>
      <c r="J76" s="24"/>
      <c r="K76" s="24"/>
      <c r="L76" s="24"/>
      <c r="M76" s="24"/>
      <c r="N76" s="25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5"/>
      <c r="AI76" s="24"/>
      <c r="AJ76" s="24"/>
      <c r="AK76" s="24"/>
      <c r="AL76" s="24"/>
      <c r="AM76" s="24"/>
    </row>
    <row r="77" spans="1:39" hidden="1">
      <c r="A77" s="32"/>
      <c r="B77" s="45"/>
      <c r="C77" s="41"/>
      <c r="D77" s="34" t="s">
        <v>25</v>
      </c>
      <c r="E77" s="24"/>
      <c r="F77" s="24"/>
      <c r="G77" s="24"/>
      <c r="H77" s="24"/>
      <c r="I77" s="24"/>
      <c r="J77" s="24"/>
      <c r="K77" s="24"/>
      <c r="L77" s="24"/>
      <c r="M77" s="24"/>
      <c r="N77" s="25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5"/>
      <c r="AI77" s="24"/>
      <c r="AJ77" s="24"/>
      <c r="AK77" s="24"/>
      <c r="AL77" s="24"/>
      <c r="AM77" s="24"/>
    </row>
    <row r="78" spans="1:39" hidden="1">
      <c r="A78" s="32"/>
      <c r="B78" s="33"/>
      <c r="C78" s="41"/>
      <c r="D78" s="34" t="s">
        <v>25</v>
      </c>
      <c r="E78" s="24"/>
      <c r="F78" s="24"/>
      <c r="G78" s="24"/>
      <c r="H78" s="24"/>
      <c r="I78" s="24"/>
      <c r="J78" s="24"/>
      <c r="K78" s="24"/>
      <c r="L78" s="24"/>
      <c r="M78" s="24"/>
      <c r="N78" s="25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5"/>
      <c r="AI78" s="24"/>
      <c r="AJ78" s="24"/>
      <c r="AK78" s="24"/>
      <c r="AL78" s="24"/>
      <c r="AM78" s="24"/>
    </row>
    <row r="79" spans="1:39" ht="78.75">
      <c r="A79" s="32" t="s">
        <v>73</v>
      </c>
      <c r="B79" s="33" t="s">
        <v>74</v>
      </c>
      <c r="C79" s="34" t="s">
        <v>25</v>
      </c>
      <c r="D79" s="34" t="s">
        <v>25</v>
      </c>
      <c r="E79" s="24">
        <f t="shared" ref="E79:AM79" si="16">SUM(E80:E81)</f>
        <v>0</v>
      </c>
      <c r="F79" s="24">
        <f t="shared" si="16"/>
        <v>0</v>
      </c>
      <c r="G79" s="24">
        <f t="shared" si="16"/>
        <v>0</v>
      </c>
      <c r="H79" s="24">
        <f t="shared" si="16"/>
        <v>0</v>
      </c>
      <c r="I79" s="24">
        <f t="shared" si="16"/>
        <v>0</v>
      </c>
      <c r="J79" s="24">
        <f t="shared" si="16"/>
        <v>0</v>
      </c>
      <c r="K79" s="24">
        <f t="shared" si="16"/>
        <v>0</v>
      </c>
      <c r="L79" s="24">
        <f t="shared" si="16"/>
        <v>0</v>
      </c>
      <c r="M79" s="24">
        <f t="shared" si="16"/>
        <v>0</v>
      </c>
      <c r="N79" s="25">
        <f t="shared" si="16"/>
        <v>0</v>
      </c>
      <c r="O79" s="24">
        <f t="shared" si="16"/>
        <v>0</v>
      </c>
      <c r="P79" s="24">
        <f t="shared" si="16"/>
        <v>0</v>
      </c>
      <c r="Q79" s="24">
        <f t="shared" si="16"/>
        <v>0</v>
      </c>
      <c r="R79" s="24">
        <f t="shared" si="16"/>
        <v>0</v>
      </c>
      <c r="S79" s="24">
        <f t="shared" si="16"/>
        <v>0</v>
      </c>
      <c r="T79" s="24">
        <f t="shared" si="16"/>
        <v>0</v>
      </c>
      <c r="U79" s="24">
        <f t="shared" si="16"/>
        <v>0</v>
      </c>
      <c r="V79" s="24">
        <f t="shared" si="16"/>
        <v>0</v>
      </c>
      <c r="W79" s="24">
        <f t="shared" si="16"/>
        <v>0</v>
      </c>
      <c r="X79" s="24">
        <f t="shared" si="16"/>
        <v>0</v>
      </c>
      <c r="Y79" s="24">
        <f t="shared" si="16"/>
        <v>0</v>
      </c>
      <c r="Z79" s="24">
        <f t="shared" si="16"/>
        <v>0</v>
      </c>
      <c r="AA79" s="24">
        <f t="shared" si="16"/>
        <v>0</v>
      </c>
      <c r="AB79" s="24">
        <f t="shared" si="16"/>
        <v>0</v>
      </c>
      <c r="AC79" s="24">
        <f t="shared" si="16"/>
        <v>0</v>
      </c>
      <c r="AD79" s="24">
        <f t="shared" si="16"/>
        <v>0</v>
      </c>
      <c r="AE79" s="24">
        <f t="shared" si="16"/>
        <v>0</v>
      </c>
      <c r="AF79" s="24">
        <f t="shared" si="16"/>
        <v>0</v>
      </c>
      <c r="AG79" s="24">
        <f t="shared" si="16"/>
        <v>0</v>
      </c>
      <c r="AH79" s="25">
        <f t="shared" si="16"/>
        <v>0</v>
      </c>
      <c r="AI79" s="24">
        <f t="shared" si="16"/>
        <v>0</v>
      </c>
      <c r="AJ79" s="24">
        <f t="shared" si="16"/>
        <v>0</v>
      </c>
      <c r="AK79" s="24">
        <f t="shared" si="16"/>
        <v>0</v>
      </c>
      <c r="AL79" s="24">
        <f t="shared" si="16"/>
        <v>0</v>
      </c>
      <c r="AM79" s="24">
        <f t="shared" si="16"/>
        <v>0</v>
      </c>
    </row>
    <row r="80" spans="1:39" hidden="1">
      <c r="A80" s="32"/>
      <c r="B80" s="45"/>
      <c r="C80" s="34"/>
      <c r="D80" s="34"/>
      <c r="E80" s="36"/>
      <c r="F80" s="36"/>
      <c r="G80" s="36"/>
      <c r="H80" s="36"/>
      <c r="I80" s="36"/>
      <c r="J80" s="36"/>
      <c r="K80" s="36"/>
      <c r="L80" s="36"/>
      <c r="M80" s="36"/>
      <c r="N80" s="37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7"/>
      <c r="AI80" s="36"/>
      <c r="AJ80" s="36"/>
      <c r="AK80" s="36"/>
      <c r="AL80" s="36"/>
      <c r="AM80" s="36"/>
    </row>
    <row r="81" spans="1:39" hidden="1">
      <c r="A81" s="32"/>
      <c r="B81" s="45"/>
      <c r="C81" s="34"/>
      <c r="D81" s="34"/>
      <c r="E81" s="36"/>
      <c r="F81" s="36"/>
      <c r="G81" s="36"/>
      <c r="H81" s="36"/>
      <c r="I81" s="36"/>
      <c r="J81" s="36"/>
      <c r="K81" s="36"/>
      <c r="L81" s="36"/>
      <c r="M81" s="36"/>
      <c r="N81" s="37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7"/>
      <c r="AI81" s="36"/>
      <c r="AJ81" s="36"/>
      <c r="AK81" s="36"/>
      <c r="AL81" s="36"/>
      <c r="AM81" s="36"/>
    </row>
    <row r="82" spans="1:39" ht="31.5">
      <c r="A82" s="32" t="s">
        <v>75</v>
      </c>
      <c r="B82" s="33" t="s">
        <v>76</v>
      </c>
      <c r="C82" s="44" t="s">
        <v>25</v>
      </c>
      <c r="D82" s="34" t="s">
        <v>25</v>
      </c>
      <c r="E82" s="24">
        <f t="shared" ref="E82:AM82" si="17">E83+E123+E131+E183</f>
        <v>0</v>
      </c>
      <c r="F82" s="24">
        <f t="shared" si="17"/>
        <v>0</v>
      </c>
      <c r="G82" s="24">
        <f t="shared" si="17"/>
        <v>0</v>
      </c>
      <c r="H82" s="24">
        <f t="shared" si="17"/>
        <v>0</v>
      </c>
      <c r="I82" s="24">
        <f t="shared" si="17"/>
        <v>0</v>
      </c>
      <c r="J82" s="24">
        <f t="shared" si="17"/>
        <v>0</v>
      </c>
      <c r="K82" s="24">
        <f t="shared" si="17"/>
        <v>0</v>
      </c>
      <c r="L82" s="24">
        <f t="shared" si="17"/>
        <v>0</v>
      </c>
      <c r="M82" s="24">
        <f t="shared" si="17"/>
        <v>0</v>
      </c>
      <c r="N82" s="25">
        <f t="shared" si="17"/>
        <v>0</v>
      </c>
      <c r="O82" s="24">
        <f t="shared" si="17"/>
        <v>0</v>
      </c>
      <c r="P82" s="24">
        <f t="shared" si="17"/>
        <v>0</v>
      </c>
      <c r="Q82" s="24">
        <f t="shared" si="17"/>
        <v>0</v>
      </c>
      <c r="R82" s="24">
        <f t="shared" si="17"/>
        <v>0</v>
      </c>
      <c r="S82" s="24">
        <f t="shared" si="17"/>
        <v>0</v>
      </c>
      <c r="T82" s="24">
        <f t="shared" si="17"/>
        <v>0</v>
      </c>
      <c r="U82" s="24">
        <f t="shared" si="17"/>
        <v>0</v>
      </c>
      <c r="V82" s="24">
        <f t="shared" si="17"/>
        <v>0</v>
      </c>
      <c r="W82" s="24">
        <f t="shared" si="17"/>
        <v>0</v>
      </c>
      <c r="X82" s="24">
        <f t="shared" si="17"/>
        <v>0</v>
      </c>
      <c r="Y82" s="24">
        <f t="shared" si="17"/>
        <v>0</v>
      </c>
      <c r="Z82" s="24">
        <f t="shared" si="17"/>
        <v>0</v>
      </c>
      <c r="AA82" s="24">
        <f t="shared" si="17"/>
        <v>0</v>
      </c>
      <c r="AB82" s="24">
        <f t="shared" si="17"/>
        <v>0</v>
      </c>
      <c r="AC82" s="24">
        <f t="shared" si="17"/>
        <v>0</v>
      </c>
      <c r="AD82" s="24">
        <f t="shared" si="17"/>
        <v>0</v>
      </c>
      <c r="AE82" s="24">
        <f t="shared" si="17"/>
        <v>0</v>
      </c>
      <c r="AF82" s="24">
        <f t="shared" si="17"/>
        <v>0</v>
      </c>
      <c r="AG82" s="24">
        <f t="shared" si="17"/>
        <v>0</v>
      </c>
      <c r="AH82" s="25">
        <f t="shared" si="17"/>
        <v>0</v>
      </c>
      <c r="AI82" s="24">
        <f t="shared" si="17"/>
        <v>0</v>
      </c>
      <c r="AJ82" s="24">
        <f t="shared" si="17"/>
        <v>0</v>
      </c>
      <c r="AK82" s="24">
        <f t="shared" si="17"/>
        <v>0</v>
      </c>
      <c r="AL82" s="24">
        <f t="shared" si="17"/>
        <v>0</v>
      </c>
      <c r="AM82" s="24">
        <f t="shared" si="17"/>
        <v>0</v>
      </c>
    </row>
    <row r="83" spans="1:39" ht="63">
      <c r="A83" s="32" t="s">
        <v>77</v>
      </c>
      <c r="B83" s="33" t="s">
        <v>78</v>
      </c>
      <c r="C83" s="44" t="s">
        <v>25</v>
      </c>
      <c r="D83" s="34" t="s">
        <v>25</v>
      </c>
      <c r="E83" s="24">
        <f t="shared" ref="E83:AM83" si="18">E84+E108</f>
        <v>0</v>
      </c>
      <c r="F83" s="24">
        <f t="shared" si="18"/>
        <v>0</v>
      </c>
      <c r="G83" s="24">
        <f t="shared" si="18"/>
        <v>0</v>
      </c>
      <c r="H83" s="24">
        <f t="shared" si="18"/>
        <v>0</v>
      </c>
      <c r="I83" s="24">
        <f t="shared" si="18"/>
        <v>0</v>
      </c>
      <c r="J83" s="24">
        <f t="shared" si="18"/>
        <v>0</v>
      </c>
      <c r="K83" s="24">
        <f t="shared" si="18"/>
        <v>0</v>
      </c>
      <c r="L83" s="24">
        <f t="shared" si="18"/>
        <v>0</v>
      </c>
      <c r="M83" s="24">
        <f t="shared" si="18"/>
        <v>0</v>
      </c>
      <c r="N83" s="25">
        <f t="shared" si="18"/>
        <v>0</v>
      </c>
      <c r="O83" s="24">
        <f t="shared" si="18"/>
        <v>0</v>
      </c>
      <c r="P83" s="24">
        <f t="shared" si="18"/>
        <v>0</v>
      </c>
      <c r="Q83" s="24">
        <f t="shared" si="18"/>
        <v>0</v>
      </c>
      <c r="R83" s="24">
        <f t="shared" si="18"/>
        <v>0</v>
      </c>
      <c r="S83" s="24">
        <f t="shared" si="18"/>
        <v>0</v>
      </c>
      <c r="T83" s="24">
        <f t="shared" si="18"/>
        <v>0</v>
      </c>
      <c r="U83" s="24">
        <f t="shared" si="18"/>
        <v>0</v>
      </c>
      <c r="V83" s="24">
        <f t="shared" si="18"/>
        <v>0</v>
      </c>
      <c r="W83" s="24">
        <f t="shared" si="18"/>
        <v>0</v>
      </c>
      <c r="X83" s="24">
        <f t="shared" si="18"/>
        <v>0</v>
      </c>
      <c r="Y83" s="24">
        <f t="shared" si="18"/>
        <v>0</v>
      </c>
      <c r="Z83" s="24">
        <f t="shared" si="18"/>
        <v>0</v>
      </c>
      <c r="AA83" s="24">
        <f t="shared" si="18"/>
        <v>0</v>
      </c>
      <c r="AB83" s="24">
        <f t="shared" si="18"/>
        <v>0</v>
      </c>
      <c r="AC83" s="24">
        <f t="shared" si="18"/>
        <v>0</v>
      </c>
      <c r="AD83" s="24">
        <f t="shared" si="18"/>
        <v>0</v>
      </c>
      <c r="AE83" s="24">
        <f t="shared" si="18"/>
        <v>0</v>
      </c>
      <c r="AF83" s="24">
        <f t="shared" si="18"/>
        <v>0</v>
      </c>
      <c r="AG83" s="24">
        <f t="shared" si="18"/>
        <v>0</v>
      </c>
      <c r="AH83" s="25">
        <f t="shared" si="18"/>
        <v>0</v>
      </c>
      <c r="AI83" s="24">
        <f t="shared" si="18"/>
        <v>0</v>
      </c>
      <c r="AJ83" s="24">
        <f t="shared" si="18"/>
        <v>0</v>
      </c>
      <c r="AK83" s="24">
        <f t="shared" si="18"/>
        <v>0</v>
      </c>
      <c r="AL83" s="24">
        <f t="shared" si="18"/>
        <v>0</v>
      </c>
      <c r="AM83" s="24">
        <f t="shared" si="18"/>
        <v>0</v>
      </c>
    </row>
    <row r="84" spans="1:39" ht="31.5">
      <c r="A84" s="32" t="s">
        <v>79</v>
      </c>
      <c r="B84" s="33" t="s">
        <v>80</v>
      </c>
      <c r="C84" s="44" t="s">
        <v>25</v>
      </c>
      <c r="D84" s="34" t="s">
        <v>25</v>
      </c>
      <c r="E84" s="24">
        <f t="shared" ref="E84:AM84" si="19">SUM(E105:E107)</f>
        <v>0</v>
      </c>
      <c r="F84" s="24">
        <f t="shared" si="19"/>
        <v>0</v>
      </c>
      <c r="G84" s="24">
        <f t="shared" si="19"/>
        <v>0</v>
      </c>
      <c r="H84" s="24">
        <f t="shared" si="19"/>
        <v>0</v>
      </c>
      <c r="I84" s="24">
        <f t="shared" si="19"/>
        <v>0</v>
      </c>
      <c r="J84" s="24">
        <f t="shared" si="19"/>
        <v>0</v>
      </c>
      <c r="K84" s="24">
        <f t="shared" si="19"/>
        <v>0</v>
      </c>
      <c r="L84" s="24">
        <f t="shared" si="19"/>
        <v>0</v>
      </c>
      <c r="M84" s="24">
        <f t="shared" si="19"/>
        <v>0</v>
      </c>
      <c r="N84" s="25">
        <f t="shared" si="19"/>
        <v>0</v>
      </c>
      <c r="O84" s="24">
        <f t="shared" si="19"/>
        <v>0</v>
      </c>
      <c r="P84" s="24">
        <f t="shared" si="19"/>
        <v>0</v>
      </c>
      <c r="Q84" s="24">
        <f t="shared" si="19"/>
        <v>0</v>
      </c>
      <c r="R84" s="24">
        <f t="shared" si="19"/>
        <v>0</v>
      </c>
      <c r="S84" s="24">
        <f t="shared" si="19"/>
        <v>0</v>
      </c>
      <c r="T84" s="24">
        <f t="shared" si="19"/>
        <v>0</v>
      </c>
      <c r="U84" s="24">
        <f t="shared" si="19"/>
        <v>0</v>
      </c>
      <c r="V84" s="24">
        <f t="shared" si="19"/>
        <v>0</v>
      </c>
      <c r="W84" s="24">
        <f t="shared" si="19"/>
        <v>0</v>
      </c>
      <c r="X84" s="24">
        <f t="shared" si="19"/>
        <v>0</v>
      </c>
      <c r="Y84" s="24">
        <f t="shared" si="19"/>
        <v>0</v>
      </c>
      <c r="Z84" s="24">
        <f t="shared" si="19"/>
        <v>0</v>
      </c>
      <c r="AA84" s="24">
        <f t="shared" si="19"/>
        <v>0</v>
      </c>
      <c r="AB84" s="24">
        <f t="shared" si="19"/>
        <v>0</v>
      </c>
      <c r="AC84" s="24">
        <f t="shared" si="19"/>
        <v>0</v>
      </c>
      <c r="AD84" s="24">
        <f t="shared" si="19"/>
        <v>0</v>
      </c>
      <c r="AE84" s="24">
        <f t="shared" si="19"/>
        <v>0</v>
      </c>
      <c r="AF84" s="24">
        <f t="shared" si="19"/>
        <v>0</v>
      </c>
      <c r="AG84" s="24">
        <f t="shared" si="19"/>
        <v>0</v>
      </c>
      <c r="AH84" s="25">
        <f t="shared" si="19"/>
        <v>0</v>
      </c>
      <c r="AI84" s="24">
        <f t="shared" si="19"/>
        <v>0</v>
      </c>
      <c r="AJ84" s="24">
        <f t="shared" si="19"/>
        <v>0</v>
      </c>
      <c r="AK84" s="24">
        <f t="shared" si="19"/>
        <v>0</v>
      </c>
      <c r="AL84" s="24">
        <f t="shared" si="19"/>
        <v>0</v>
      </c>
      <c r="AM84" s="24">
        <f t="shared" si="19"/>
        <v>0</v>
      </c>
    </row>
    <row r="85" spans="1:39">
      <c r="A85" s="32" t="s">
        <v>81</v>
      </c>
      <c r="B85" s="45" t="str">
        <f>'[1]7'!B83</f>
        <v>Реконструкция ТП-3911</v>
      </c>
      <c r="C85" s="46" t="str">
        <f>'[1]7'!C83</f>
        <v>P_РМ.2025.02</v>
      </c>
      <c r="D85" s="34" t="s">
        <v>25</v>
      </c>
      <c r="E85" s="47">
        <v>0</v>
      </c>
      <c r="F85" s="47">
        <v>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</row>
    <row r="86" spans="1:39">
      <c r="A86" s="32" t="s">
        <v>82</v>
      </c>
      <c r="B86" s="45" t="str">
        <f>'[1]7'!B84</f>
        <v>Реконструкция ТП-1102</v>
      </c>
      <c r="C86" s="46" t="str">
        <f>'[1]7'!C84</f>
        <v>P_РМ.2025.03</v>
      </c>
      <c r="D86" s="34" t="s">
        <v>25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</row>
    <row r="87" spans="1:39">
      <c r="A87" s="32" t="s">
        <v>83</v>
      </c>
      <c r="B87" s="45" t="str">
        <f>'[1]7'!B85</f>
        <v>Реконструкция ТП-1142</v>
      </c>
      <c r="C87" s="46" t="str">
        <f>'[1]7'!C85</f>
        <v>P_РМ.2025.04</v>
      </c>
      <c r="D87" s="34" t="s">
        <v>25</v>
      </c>
      <c r="E87" s="47">
        <v>0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</row>
    <row r="88" spans="1:39">
      <c r="A88" s="32" t="s">
        <v>84</v>
      </c>
      <c r="B88" s="45" t="str">
        <f>'[1]7'!B86</f>
        <v>Реконструкция ТП-2402</v>
      </c>
      <c r="C88" s="46" t="str">
        <f>'[1]7'!C86</f>
        <v>P_РМ.2025.05</v>
      </c>
      <c r="D88" s="34" t="s">
        <v>25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</row>
    <row r="89" spans="1:39">
      <c r="A89" s="32" t="s">
        <v>85</v>
      </c>
      <c r="B89" s="45" t="str">
        <f>'[1]7'!B87</f>
        <v>Реконструкция ТП-4127</v>
      </c>
      <c r="C89" s="46" t="str">
        <f>'[1]7'!C87</f>
        <v>P_РМ.2025.06</v>
      </c>
      <c r="D89" s="34" t="s">
        <v>25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</row>
    <row r="90" spans="1:39">
      <c r="A90" s="32" t="s">
        <v>86</v>
      </c>
      <c r="B90" s="45" t="str">
        <f>'[1]7'!B88</f>
        <v>Реконструкция ТП-973</v>
      </c>
      <c r="C90" s="46" t="str">
        <f>'[1]7'!C88</f>
        <v>P_РМ.2025.07</v>
      </c>
      <c r="D90" s="34" t="s">
        <v>25</v>
      </c>
      <c r="E90" s="47"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  <c r="AM90" s="47">
        <v>0</v>
      </c>
    </row>
    <row r="91" spans="1:39">
      <c r="A91" s="32" t="s">
        <v>87</v>
      </c>
      <c r="B91" s="45" t="str">
        <f>'[1]7'!B89</f>
        <v>Реконструкция ТП-183</v>
      </c>
      <c r="C91" s="46" t="str">
        <f>'[1]7'!C89</f>
        <v>P_РМ.2025.12</v>
      </c>
      <c r="D91" s="34" t="s">
        <v>25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v>0</v>
      </c>
      <c r="AM91" s="47">
        <v>0</v>
      </c>
    </row>
    <row r="92" spans="1:39">
      <c r="A92" s="32" t="s">
        <v>88</v>
      </c>
      <c r="B92" s="45" t="str">
        <f>'[1]7'!B90</f>
        <v>Реконструкция ТП-508</v>
      </c>
      <c r="C92" s="46" t="str">
        <f>'[1]7'!C90</f>
        <v>P_РМ.2025.13</v>
      </c>
      <c r="D92" s="34" t="s">
        <v>25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7">
        <v>0</v>
      </c>
      <c r="AK92" s="47">
        <v>0</v>
      </c>
      <c r="AL92" s="47">
        <v>0</v>
      </c>
      <c r="AM92" s="47">
        <v>0</v>
      </c>
    </row>
    <row r="93" spans="1:39">
      <c r="A93" s="32" t="s">
        <v>89</v>
      </c>
      <c r="B93" s="45" t="str">
        <f>'[1]7'!B91</f>
        <v>Реконструкция ТП-540</v>
      </c>
      <c r="C93" s="46" t="str">
        <f>'[1]7'!C91</f>
        <v>P_РМ.2025.14</v>
      </c>
      <c r="D93" s="34" t="s">
        <v>25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v>0</v>
      </c>
      <c r="AJ93" s="47">
        <v>0</v>
      </c>
      <c r="AK93" s="47">
        <v>0</v>
      </c>
      <c r="AL93" s="47">
        <v>0</v>
      </c>
      <c r="AM93" s="47">
        <v>0</v>
      </c>
    </row>
    <row r="94" spans="1:39">
      <c r="A94" s="32" t="s">
        <v>90</v>
      </c>
      <c r="B94" s="45" t="str">
        <f>'[1]7'!B92</f>
        <v>Реконструкция ТП-673</v>
      </c>
      <c r="C94" s="46" t="str">
        <f>'[1]7'!C92</f>
        <v>P_РМ.2025.15</v>
      </c>
      <c r="D94" s="34" t="s">
        <v>25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7">
        <v>0</v>
      </c>
      <c r="AJ94" s="47">
        <v>0</v>
      </c>
      <c r="AK94" s="47">
        <v>0</v>
      </c>
      <c r="AL94" s="47">
        <v>0</v>
      </c>
      <c r="AM94" s="47">
        <v>0</v>
      </c>
    </row>
    <row r="95" spans="1:39">
      <c r="A95" s="32" t="s">
        <v>91</v>
      </c>
      <c r="B95" s="45" t="str">
        <f>'[1]7'!B93</f>
        <v>Реконструкция ТП-706</v>
      </c>
      <c r="C95" s="46" t="str">
        <f>'[1]7'!C93</f>
        <v>Q_РМ.2026.03</v>
      </c>
      <c r="D95" s="34" t="s">
        <v>25</v>
      </c>
      <c r="E95" s="47">
        <v>0</v>
      </c>
      <c r="F95" s="47">
        <v>0</v>
      </c>
      <c r="G95" s="47">
        <v>0</v>
      </c>
      <c r="H95" s="47"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7">
        <v>0</v>
      </c>
      <c r="AJ95" s="47">
        <v>0</v>
      </c>
      <c r="AK95" s="47">
        <v>0</v>
      </c>
      <c r="AL95" s="47">
        <v>0</v>
      </c>
      <c r="AM95" s="47">
        <v>0</v>
      </c>
    </row>
    <row r="96" spans="1:39">
      <c r="A96" s="32" t="s">
        <v>92</v>
      </c>
      <c r="B96" s="45" t="str">
        <f>'[1]7'!B94</f>
        <v>Реконструкция ТП-1111</v>
      </c>
      <c r="C96" s="46" t="str">
        <f>'[1]7'!C94</f>
        <v>Q_РМ.2026.04</v>
      </c>
      <c r="D96" s="34" t="s">
        <v>25</v>
      </c>
      <c r="E96" s="47">
        <v>0</v>
      </c>
      <c r="F96" s="47">
        <v>0</v>
      </c>
      <c r="G96" s="47">
        <v>0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  <c r="X96" s="47">
        <v>0</v>
      </c>
      <c r="Y96" s="47">
        <v>0</v>
      </c>
      <c r="Z96" s="47">
        <v>0</v>
      </c>
      <c r="AA96" s="47">
        <v>0</v>
      </c>
      <c r="AB96" s="47">
        <v>0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  <c r="AI96" s="47">
        <v>0</v>
      </c>
      <c r="AJ96" s="47">
        <v>0</v>
      </c>
      <c r="AK96" s="47">
        <v>0</v>
      </c>
      <c r="AL96" s="47">
        <v>0</v>
      </c>
      <c r="AM96" s="47">
        <v>0</v>
      </c>
    </row>
    <row r="97" spans="1:39">
      <c r="A97" s="32" t="s">
        <v>93</v>
      </c>
      <c r="B97" s="45" t="str">
        <f>'[1]7'!B95</f>
        <v>Реконструкция ТП-1158</v>
      </c>
      <c r="C97" s="46" t="str">
        <f>'[1]7'!C95</f>
        <v>Q_РМ.2026.05</v>
      </c>
      <c r="D97" s="34" t="s">
        <v>25</v>
      </c>
      <c r="E97" s="47">
        <v>0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>
        <v>0</v>
      </c>
      <c r="AJ97" s="47">
        <v>0</v>
      </c>
      <c r="AK97" s="47">
        <v>0</v>
      </c>
      <c r="AL97" s="47">
        <v>0</v>
      </c>
      <c r="AM97" s="47">
        <v>0</v>
      </c>
    </row>
    <row r="98" spans="1:39">
      <c r="A98" s="32" t="s">
        <v>94</v>
      </c>
      <c r="B98" s="45" t="str">
        <f>'[1]7'!B96</f>
        <v>Реконструкция ТП-3912</v>
      </c>
      <c r="C98" s="46" t="str">
        <f>'[1]7'!C96</f>
        <v>Q_РМ.2026.06</v>
      </c>
      <c r="D98" s="34" t="s">
        <v>25</v>
      </c>
      <c r="E98" s="47">
        <v>0</v>
      </c>
      <c r="F98" s="47">
        <v>0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7">
        <v>0</v>
      </c>
      <c r="AJ98" s="47">
        <v>0</v>
      </c>
      <c r="AK98" s="47">
        <v>0</v>
      </c>
      <c r="AL98" s="47">
        <v>0</v>
      </c>
      <c r="AM98" s="47">
        <v>0</v>
      </c>
    </row>
    <row r="99" spans="1:39">
      <c r="A99" s="32" t="s">
        <v>95</v>
      </c>
      <c r="B99" s="45" t="str">
        <f>'[1]7'!B97</f>
        <v>Реконструкция ТП-40</v>
      </c>
      <c r="C99" s="46" t="str">
        <f>'[1]7'!C97</f>
        <v>Q_РМ.2026.14</v>
      </c>
      <c r="D99" s="34" t="s">
        <v>25</v>
      </c>
      <c r="E99" s="47">
        <v>0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>
        <v>0</v>
      </c>
      <c r="AJ99" s="47">
        <v>0</v>
      </c>
      <c r="AK99" s="47">
        <v>0</v>
      </c>
      <c r="AL99" s="47">
        <v>0</v>
      </c>
      <c r="AM99" s="47">
        <v>0</v>
      </c>
    </row>
    <row r="100" spans="1:39">
      <c r="A100" s="32" t="s">
        <v>96</v>
      </c>
      <c r="B100" s="45" t="str">
        <f>'[1]7'!B98</f>
        <v>Реконструкция ТП-384</v>
      </c>
      <c r="C100" s="46" t="str">
        <f>'[1]7'!C98</f>
        <v>Q_РМ.2026.15</v>
      </c>
      <c r="D100" s="34" t="s">
        <v>25</v>
      </c>
      <c r="E100" s="47">
        <v>0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  <c r="AJ100" s="47">
        <v>0</v>
      </c>
      <c r="AK100" s="47">
        <v>0</v>
      </c>
      <c r="AL100" s="47">
        <v>0</v>
      </c>
      <c r="AM100" s="47">
        <v>0</v>
      </c>
    </row>
    <row r="101" spans="1:39">
      <c r="A101" s="32" t="s">
        <v>97</v>
      </c>
      <c r="B101" s="45" t="str">
        <f>'[1]7'!B99</f>
        <v>Реконструкция ТП-533</v>
      </c>
      <c r="C101" s="46" t="str">
        <f>'[1]7'!C99</f>
        <v>Q_РМ.2026.16</v>
      </c>
      <c r="D101" s="34" t="s">
        <v>25</v>
      </c>
      <c r="E101" s="47"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7">
        <v>0</v>
      </c>
      <c r="AJ101" s="47">
        <v>0</v>
      </c>
      <c r="AK101" s="47">
        <v>0</v>
      </c>
      <c r="AL101" s="47">
        <v>0</v>
      </c>
      <c r="AM101" s="47">
        <v>0</v>
      </c>
    </row>
    <row r="102" spans="1:39">
      <c r="A102" s="32" t="s">
        <v>98</v>
      </c>
      <c r="B102" s="45" t="str">
        <f>'[1]7'!B100</f>
        <v>Реконструкция ТП-600</v>
      </c>
      <c r="C102" s="46" t="str">
        <f>'[1]7'!C100</f>
        <v>Q_РМ.2026.17</v>
      </c>
      <c r="D102" s="34" t="s">
        <v>25</v>
      </c>
      <c r="E102" s="47"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7">
        <v>0</v>
      </c>
      <c r="AL102" s="47">
        <v>0</v>
      </c>
      <c r="AM102" s="47">
        <v>0</v>
      </c>
    </row>
    <row r="103" spans="1:39" hidden="1">
      <c r="A103" s="32" t="s">
        <v>99</v>
      </c>
      <c r="B103" s="45">
        <f>'[1]7'!B101</f>
        <v>0</v>
      </c>
      <c r="C103" s="46">
        <f>'[1]7'!C101</f>
        <v>0</v>
      </c>
      <c r="D103" s="34" t="s">
        <v>25</v>
      </c>
      <c r="E103" s="47">
        <v>0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0</v>
      </c>
      <c r="AJ103" s="47">
        <v>0</v>
      </c>
      <c r="AK103" s="47">
        <v>0</v>
      </c>
      <c r="AL103" s="47">
        <v>0</v>
      </c>
      <c r="AM103" s="47">
        <v>0</v>
      </c>
    </row>
    <row r="104" spans="1:39" hidden="1">
      <c r="A104" s="32" t="s">
        <v>100</v>
      </c>
      <c r="B104" s="45">
        <f>'[1]7'!B102</f>
        <v>0</v>
      </c>
      <c r="C104" s="46">
        <f>'[1]7'!C102</f>
        <v>0</v>
      </c>
      <c r="D104" s="34" t="s">
        <v>25</v>
      </c>
      <c r="E104" s="47">
        <v>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47">
        <v>0</v>
      </c>
      <c r="AE104" s="47">
        <v>0</v>
      </c>
      <c r="AF104" s="47">
        <v>0</v>
      </c>
      <c r="AG104" s="47">
        <v>0</v>
      </c>
      <c r="AH104" s="47">
        <v>0</v>
      </c>
      <c r="AI104" s="47">
        <v>0</v>
      </c>
      <c r="AJ104" s="47">
        <v>0</v>
      </c>
      <c r="AK104" s="47">
        <v>0</v>
      </c>
      <c r="AL104" s="47">
        <v>0</v>
      </c>
      <c r="AM104" s="47">
        <v>0</v>
      </c>
    </row>
    <row r="105" spans="1:39" hidden="1">
      <c r="A105" s="32" t="s">
        <v>101</v>
      </c>
      <c r="B105" s="45"/>
      <c r="C105" s="34"/>
      <c r="D105" s="34" t="s">
        <v>25</v>
      </c>
      <c r="E105" s="48"/>
      <c r="F105" s="48"/>
      <c r="G105" s="48"/>
      <c r="H105" s="48"/>
      <c r="I105" s="48"/>
      <c r="J105" s="48"/>
      <c r="K105" s="48"/>
      <c r="L105" s="48"/>
      <c r="M105" s="48"/>
      <c r="N105" s="49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9"/>
      <c r="AI105" s="48"/>
      <c r="AJ105" s="48"/>
      <c r="AK105" s="48"/>
      <c r="AL105" s="48"/>
      <c r="AM105" s="48"/>
    </row>
    <row r="106" spans="1:39" hidden="1">
      <c r="A106" s="32" t="s">
        <v>102</v>
      </c>
      <c r="B106" s="45"/>
      <c r="C106" s="34"/>
      <c r="D106" s="34" t="s">
        <v>25</v>
      </c>
      <c r="E106" s="42"/>
      <c r="F106" s="42"/>
      <c r="G106" s="42"/>
      <c r="H106" s="42"/>
      <c r="I106" s="42"/>
      <c r="J106" s="42"/>
      <c r="K106" s="42"/>
      <c r="L106" s="42"/>
      <c r="M106" s="42"/>
      <c r="N106" s="43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3"/>
      <c r="AI106" s="42"/>
      <c r="AJ106" s="42"/>
      <c r="AK106" s="42"/>
      <c r="AL106" s="42"/>
      <c r="AM106" s="42"/>
    </row>
    <row r="107" spans="1:39" hidden="1">
      <c r="A107" s="32" t="s">
        <v>103</v>
      </c>
      <c r="B107" s="45"/>
      <c r="C107" s="34"/>
      <c r="D107" s="34" t="s">
        <v>25</v>
      </c>
      <c r="E107" s="42"/>
      <c r="F107" s="42"/>
      <c r="G107" s="42"/>
      <c r="H107" s="42"/>
      <c r="I107" s="42"/>
      <c r="J107" s="42"/>
      <c r="K107" s="42"/>
      <c r="L107" s="42"/>
      <c r="M107" s="42"/>
      <c r="N107" s="43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3"/>
      <c r="AI107" s="42"/>
      <c r="AJ107" s="42"/>
      <c r="AK107" s="42"/>
      <c r="AL107" s="42"/>
      <c r="AM107" s="42"/>
    </row>
    <row r="108" spans="1:39" ht="63">
      <c r="A108" s="32" t="s">
        <v>104</v>
      </c>
      <c r="B108" s="33" t="s">
        <v>105</v>
      </c>
      <c r="C108" s="44" t="s">
        <v>25</v>
      </c>
      <c r="D108" s="34" t="s">
        <v>25</v>
      </c>
      <c r="E108" s="24">
        <f>SUM(E109:E120)</f>
        <v>0</v>
      </c>
      <c r="F108" s="24">
        <f t="shared" ref="F108:AM108" si="20">SUM(F109:F120)</f>
        <v>0</v>
      </c>
      <c r="G108" s="24">
        <f t="shared" si="20"/>
        <v>0</v>
      </c>
      <c r="H108" s="24">
        <f t="shared" si="20"/>
        <v>0</v>
      </c>
      <c r="I108" s="24">
        <f t="shared" si="20"/>
        <v>0</v>
      </c>
      <c r="J108" s="24">
        <f t="shared" si="20"/>
        <v>0</v>
      </c>
      <c r="K108" s="24">
        <f t="shared" si="20"/>
        <v>0</v>
      </c>
      <c r="L108" s="24">
        <f t="shared" si="20"/>
        <v>0</v>
      </c>
      <c r="M108" s="24">
        <f t="shared" si="20"/>
        <v>0</v>
      </c>
      <c r="N108" s="24">
        <f t="shared" si="20"/>
        <v>0</v>
      </c>
      <c r="O108" s="24">
        <f t="shared" si="20"/>
        <v>0</v>
      </c>
      <c r="P108" s="24">
        <f t="shared" si="20"/>
        <v>0</v>
      </c>
      <c r="Q108" s="24">
        <f t="shared" si="20"/>
        <v>0</v>
      </c>
      <c r="R108" s="24">
        <f t="shared" si="20"/>
        <v>0</v>
      </c>
      <c r="S108" s="24">
        <f t="shared" si="20"/>
        <v>0</v>
      </c>
      <c r="T108" s="24">
        <f t="shared" si="20"/>
        <v>0</v>
      </c>
      <c r="U108" s="24">
        <f t="shared" si="20"/>
        <v>0</v>
      </c>
      <c r="V108" s="24">
        <f t="shared" si="20"/>
        <v>0</v>
      </c>
      <c r="W108" s="24">
        <f t="shared" si="20"/>
        <v>0</v>
      </c>
      <c r="X108" s="24">
        <f t="shared" si="20"/>
        <v>0</v>
      </c>
      <c r="Y108" s="24">
        <f t="shared" si="20"/>
        <v>0</v>
      </c>
      <c r="Z108" s="24">
        <f t="shared" si="20"/>
        <v>0</v>
      </c>
      <c r="AA108" s="24">
        <f t="shared" si="20"/>
        <v>0</v>
      </c>
      <c r="AB108" s="24">
        <f t="shared" si="20"/>
        <v>0</v>
      </c>
      <c r="AC108" s="24">
        <f t="shared" si="20"/>
        <v>0</v>
      </c>
      <c r="AD108" s="24">
        <f t="shared" si="20"/>
        <v>0</v>
      </c>
      <c r="AE108" s="24">
        <f t="shared" si="20"/>
        <v>0</v>
      </c>
      <c r="AF108" s="24">
        <f t="shared" si="20"/>
        <v>0</v>
      </c>
      <c r="AG108" s="24">
        <f t="shared" si="20"/>
        <v>0</v>
      </c>
      <c r="AH108" s="24">
        <f t="shared" si="20"/>
        <v>0</v>
      </c>
      <c r="AI108" s="24">
        <f t="shared" si="20"/>
        <v>0</v>
      </c>
      <c r="AJ108" s="24">
        <f t="shared" si="20"/>
        <v>0</v>
      </c>
      <c r="AK108" s="24">
        <f t="shared" si="20"/>
        <v>0</v>
      </c>
      <c r="AL108" s="24">
        <f t="shared" si="20"/>
        <v>0</v>
      </c>
      <c r="AM108" s="24">
        <f t="shared" si="20"/>
        <v>0</v>
      </c>
    </row>
    <row r="109" spans="1:39">
      <c r="A109" s="32" t="s">
        <v>106</v>
      </c>
      <c r="B109" s="35" t="str">
        <f>'[1]7'!B106</f>
        <v>Модернизация СОТИАССО на ПС 110кВ ЗИФ</v>
      </c>
      <c r="C109" s="50" t="str">
        <f>'[1]7'!C106</f>
        <v>P_РМ.2025.08</v>
      </c>
      <c r="D109" s="34" t="s">
        <v>25</v>
      </c>
      <c r="E109" s="47">
        <v>0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7"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</row>
    <row r="110" spans="1:39" ht="31.5">
      <c r="A110" s="32" t="s">
        <v>107</v>
      </c>
      <c r="B110" s="35" t="str">
        <f>'[1]7'!B107</f>
        <v>Модернизация РП-43 РУ-10кВ в части установки комплекса дуговой защиты</v>
      </c>
      <c r="C110" s="50" t="str">
        <f>'[1]7'!C107</f>
        <v>Q_РМ.2026.07</v>
      </c>
      <c r="D110" s="34" t="s">
        <v>25</v>
      </c>
      <c r="E110" s="47"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</row>
    <row r="111" spans="1:39" ht="31.5">
      <c r="A111" s="32" t="s">
        <v>108</v>
      </c>
      <c r="B111" s="35" t="str">
        <f>'[1]7'!B108</f>
        <v>Модернизация РП-18 РУ-10кВ в части установки комплекса дуговой защиты</v>
      </c>
      <c r="C111" s="50" t="str">
        <f>'[1]7'!C108</f>
        <v>Q_РМ.2026.08</v>
      </c>
      <c r="D111" s="34" t="s">
        <v>25</v>
      </c>
      <c r="E111" s="47"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47">
        <v>0</v>
      </c>
      <c r="X111" s="47"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7">
        <v>0</v>
      </c>
      <c r="AK111" s="47">
        <v>0</v>
      </c>
      <c r="AL111" s="47">
        <v>0</v>
      </c>
      <c r="AM111" s="47">
        <v>0</v>
      </c>
    </row>
    <row r="112" spans="1:39" ht="47.25">
      <c r="A112" s="32" t="s">
        <v>109</v>
      </c>
      <c r="B112" s="35" t="str">
        <f>'[1]7'!B109</f>
        <v>Модернизация оборудования ПС 110кВ ЗИФ ЗРУ 6кВ в части установки комплекса дуговой защиты</v>
      </c>
      <c r="C112" s="50" t="str">
        <f>'[1]7'!C109</f>
        <v>Q_РМ.2026.09</v>
      </c>
      <c r="D112" s="34" t="s">
        <v>25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7">
        <v>0</v>
      </c>
      <c r="V112" s="47">
        <v>0</v>
      </c>
      <c r="W112" s="47">
        <v>0</v>
      </c>
      <c r="X112" s="47"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</row>
    <row r="113" spans="1:39" ht="31.5">
      <c r="A113" s="32" t="s">
        <v>110</v>
      </c>
      <c r="B113" s="35" t="str">
        <f>'[1]7'!B110</f>
        <v>Модернизация РП-48 РУ-10кВ в части установки комплекса дуговой защиты</v>
      </c>
      <c r="C113" s="50" t="str">
        <f>'[1]7'!C110</f>
        <v>R_РМ.2027.03</v>
      </c>
      <c r="D113" s="34" t="s">
        <v>25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47">
        <v>0</v>
      </c>
      <c r="V113" s="47">
        <v>0</v>
      </c>
      <c r="W113" s="47">
        <v>0</v>
      </c>
      <c r="X113" s="47"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</row>
    <row r="114" spans="1:39" ht="31.5">
      <c r="A114" s="32" t="s">
        <v>111</v>
      </c>
      <c r="B114" s="35" t="str">
        <f>'[1]7'!B111</f>
        <v>Модернизация РП-36 РУ-10кВ в части установки комплекса дуговой защиты</v>
      </c>
      <c r="C114" s="50" t="str">
        <f>'[1]7'!C111</f>
        <v>R_РМ.2027.04</v>
      </c>
      <c r="D114" s="34" t="s">
        <v>25</v>
      </c>
      <c r="E114" s="47">
        <v>0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7">
        <v>0</v>
      </c>
      <c r="V114" s="47">
        <v>0</v>
      </c>
      <c r="W114" s="47">
        <v>0</v>
      </c>
      <c r="X114" s="47"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7">
        <v>0</v>
      </c>
      <c r="AJ114" s="47">
        <v>0</v>
      </c>
      <c r="AK114" s="47">
        <v>0</v>
      </c>
      <c r="AL114" s="47">
        <v>0</v>
      </c>
      <c r="AM114" s="47">
        <v>0</v>
      </c>
    </row>
    <row r="115" spans="1:39" ht="31.5">
      <c r="A115" s="32" t="s">
        <v>112</v>
      </c>
      <c r="B115" s="35" t="str">
        <f>'[1]7'!B112</f>
        <v>Реконструкция и развитие инфоормационных систем и линий  связи АСУ ТП</v>
      </c>
      <c r="C115" s="50" t="str">
        <f>'[1]7'!C112</f>
        <v>R_РМ.2027.06</v>
      </c>
      <c r="D115" s="34" t="s">
        <v>25</v>
      </c>
      <c r="E115" s="47">
        <v>0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v>0</v>
      </c>
      <c r="U115" s="47">
        <v>0</v>
      </c>
      <c r="V115" s="47">
        <v>0</v>
      </c>
      <c r="W115" s="47">
        <v>0</v>
      </c>
      <c r="X115" s="47"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  <c r="AI115" s="47">
        <v>0</v>
      </c>
      <c r="AJ115" s="47">
        <v>0</v>
      </c>
      <c r="AK115" s="47">
        <v>0</v>
      </c>
      <c r="AL115" s="47">
        <v>0</v>
      </c>
      <c r="AM115" s="47">
        <v>0</v>
      </c>
    </row>
    <row r="116" spans="1:39" ht="31.5">
      <c r="A116" s="32" t="s">
        <v>113</v>
      </c>
      <c r="B116" s="35" t="str">
        <f>'[1]7'!B113</f>
        <v>Модернизация РП-11 РУ-10кВ в части установки комплекса дуговой защиты</v>
      </c>
      <c r="C116" s="50" t="str">
        <f>'[1]7'!C113</f>
        <v>S_РМ.2028.02</v>
      </c>
      <c r="D116" s="34" t="s">
        <v>25</v>
      </c>
      <c r="E116" s="47">
        <v>0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7">
        <v>0</v>
      </c>
      <c r="V116" s="47">
        <v>0</v>
      </c>
      <c r="W116" s="47">
        <v>0</v>
      </c>
      <c r="X116" s="47">
        <v>0</v>
      </c>
      <c r="Y116" s="47">
        <v>0</v>
      </c>
      <c r="Z116" s="47">
        <v>0</v>
      </c>
      <c r="AA116" s="47">
        <v>0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  <c r="AI116" s="47">
        <v>0</v>
      </c>
      <c r="AJ116" s="47">
        <v>0</v>
      </c>
      <c r="AK116" s="47">
        <v>0</v>
      </c>
      <c r="AL116" s="47">
        <v>0</v>
      </c>
      <c r="AM116" s="47">
        <v>0</v>
      </c>
    </row>
    <row r="117" spans="1:39" ht="31.5">
      <c r="A117" s="32" t="s">
        <v>114</v>
      </c>
      <c r="B117" s="35" t="str">
        <f>'[1]7'!B114</f>
        <v>Модернизация РП-12 РУ-10кВ в части установки комплекса дуговой защиты</v>
      </c>
      <c r="C117" s="50" t="str">
        <f>'[1]7'!C114</f>
        <v>S_РМ.2028.03</v>
      </c>
      <c r="D117" s="34" t="s">
        <v>25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v>0</v>
      </c>
      <c r="AJ117" s="47">
        <v>0</v>
      </c>
      <c r="AK117" s="47">
        <v>0</v>
      </c>
      <c r="AL117" s="47">
        <v>0</v>
      </c>
      <c r="AM117" s="47">
        <v>0</v>
      </c>
    </row>
    <row r="118" spans="1:39" ht="31.5">
      <c r="A118" s="32" t="s">
        <v>115</v>
      </c>
      <c r="B118" s="35" t="str">
        <f>'[1]7'!B115</f>
        <v>Модернизация РП-17 РУ-10кВ в части установки комплекса дуговой защиты</v>
      </c>
      <c r="C118" s="50" t="str">
        <f>'[1]7'!C115</f>
        <v>S_РМ.2028.04</v>
      </c>
      <c r="D118" s="34" t="s">
        <v>25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7">
        <v>0</v>
      </c>
      <c r="V118" s="47">
        <v>0</v>
      </c>
      <c r="W118" s="47">
        <v>0</v>
      </c>
      <c r="X118" s="47">
        <v>0</v>
      </c>
      <c r="Y118" s="47">
        <v>0</v>
      </c>
      <c r="Z118" s="47">
        <v>0</v>
      </c>
      <c r="AA118" s="47">
        <v>0</v>
      </c>
      <c r="AB118" s="47">
        <v>0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7">
        <v>0</v>
      </c>
      <c r="AJ118" s="47">
        <v>0</v>
      </c>
      <c r="AK118" s="47">
        <v>0</v>
      </c>
      <c r="AL118" s="47">
        <v>0</v>
      </c>
      <c r="AM118" s="47">
        <v>0</v>
      </c>
    </row>
    <row r="119" spans="1:39" ht="31.5">
      <c r="A119" s="32" t="s">
        <v>116</v>
      </c>
      <c r="B119" s="35" t="str">
        <f>'[1]7'!B116</f>
        <v>Модернизация РП-25 РУ-10кВ в части установки комплекса дуговой защиты</v>
      </c>
      <c r="C119" s="50" t="str">
        <f>'[1]7'!C116</f>
        <v>S_РМ.2028.05</v>
      </c>
      <c r="D119" s="34" t="s">
        <v>25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  <c r="R119" s="47">
        <v>0</v>
      </c>
      <c r="S119" s="47">
        <v>0</v>
      </c>
      <c r="T119" s="47">
        <v>0</v>
      </c>
      <c r="U119" s="47">
        <v>0</v>
      </c>
      <c r="V119" s="47">
        <v>0</v>
      </c>
      <c r="W119" s="47">
        <v>0</v>
      </c>
      <c r="X119" s="47">
        <v>0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v>0</v>
      </c>
      <c r="AJ119" s="47">
        <v>0</v>
      </c>
      <c r="AK119" s="47">
        <v>0</v>
      </c>
      <c r="AL119" s="47">
        <v>0</v>
      </c>
      <c r="AM119" s="47">
        <v>0</v>
      </c>
    </row>
    <row r="120" spans="1:39" hidden="1">
      <c r="A120" s="32" t="s">
        <v>113</v>
      </c>
      <c r="B120" s="35">
        <f>'[1]7'!B118</f>
        <v>0</v>
      </c>
      <c r="C120" s="50">
        <f>'[1]7'!C118</f>
        <v>0</v>
      </c>
      <c r="D120" s="34" t="s">
        <v>25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7">
        <v>0</v>
      </c>
      <c r="V120" s="47">
        <v>0</v>
      </c>
      <c r="W120" s="47">
        <v>0</v>
      </c>
      <c r="X120" s="47">
        <v>0</v>
      </c>
      <c r="Y120" s="47">
        <v>0</v>
      </c>
      <c r="Z120" s="47">
        <v>0</v>
      </c>
      <c r="AA120" s="47">
        <v>0</v>
      </c>
      <c r="AB120" s="47">
        <v>0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v>0</v>
      </c>
      <c r="AJ120" s="47">
        <v>0</v>
      </c>
      <c r="AK120" s="47">
        <v>0</v>
      </c>
      <c r="AL120" s="47">
        <v>0</v>
      </c>
      <c r="AM120" s="47">
        <v>0</v>
      </c>
    </row>
    <row r="121" spans="1:39" hidden="1">
      <c r="A121" s="32" t="s">
        <v>114</v>
      </c>
      <c r="B121" s="35">
        <f>'[1]7'!B119</f>
        <v>0</v>
      </c>
      <c r="C121" s="50">
        <f>'[1]7'!C119</f>
        <v>0</v>
      </c>
      <c r="D121" s="34" t="s">
        <v>25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0</v>
      </c>
      <c r="W121" s="47">
        <v>0</v>
      </c>
      <c r="X121" s="47">
        <v>0</v>
      </c>
      <c r="Y121" s="47">
        <v>0</v>
      </c>
      <c r="Z121" s="47">
        <v>0</v>
      </c>
      <c r="AA121" s="47">
        <v>0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7">
        <v>0</v>
      </c>
      <c r="AJ121" s="47">
        <v>0</v>
      </c>
      <c r="AK121" s="47">
        <v>0</v>
      </c>
      <c r="AL121" s="47">
        <v>0</v>
      </c>
      <c r="AM121" s="47">
        <v>0</v>
      </c>
    </row>
    <row r="122" spans="1:39" hidden="1">
      <c r="A122" s="32" t="s">
        <v>115</v>
      </c>
      <c r="B122" s="35">
        <f>'[1]7'!B120</f>
        <v>0</v>
      </c>
      <c r="C122" s="50">
        <f>'[1]7'!C120</f>
        <v>0</v>
      </c>
      <c r="D122" s="34" t="s">
        <v>25</v>
      </c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7">
        <v>0</v>
      </c>
      <c r="X122" s="47">
        <v>0</v>
      </c>
      <c r="Y122" s="47"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7">
        <v>0</v>
      </c>
      <c r="AJ122" s="47">
        <v>0</v>
      </c>
      <c r="AK122" s="47">
        <v>0</v>
      </c>
      <c r="AL122" s="47">
        <v>0</v>
      </c>
      <c r="AM122" s="47">
        <v>0</v>
      </c>
    </row>
    <row r="123" spans="1:39" ht="47.25">
      <c r="A123" s="32" t="s">
        <v>117</v>
      </c>
      <c r="B123" s="33" t="s">
        <v>118</v>
      </c>
      <c r="C123" s="44" t="s">
        <v>25</v>
      </c>
      <c r="D123" s="34" t="s">
        <v>25</v>
      </c>
      <c r="E123" s="24">
        <f t="shared" ref="E123:AM123" si="21">E124+E127</f>
        <v>0</v>
      </c>
      <c r="F123" s="24">
        <f t="shared" si="21"/>
        <v>0</v>
      </c>
      <c r="G123" s="24">
        <f t="shared" si="21"/>
        <v>0</v>
      </c>
      <c r="H123" s="24">
        <f t="shared" si="21"/>
        <v>0</v>
      </c>
      <c r="I123" s="24">
        <f t="shared" si="21"/>
        <v>0</v>
      </c>
      <c r="J123" s="24">
        <f t="shared" si="21"/>
        <v>0</v>
      </c>
      <c r="K123" s="24">
        <f t="shared" si="21"/>
        <v>0</v>
      </c>
      <c r="L123" s="24">
        <f t="shared" si="21"/>
        <v>0</v>
      </c>
      <c r="M123" s="24">
        <f t="shared" si="21"/>
        <v>0</v>
      </c>
      <c r="N123" s="25">
        <f t="shared" si="21"/>
        <v>0</v>
      </c>
      <c r="O123" s="24">
        <f t="shared" si="21"/>
        <v>0</v>
      </c>
      <c r="P123" s="24">
        <f t="shared" si="21"/>
        <v>0</v>
      </c>
      <c r="Q123" s="24">
        <f t="shared" si="21"/>
        <v>0</v>
      </c>
      <c r="R123" s="24">
        <f t="shared" si="21"/>
        <v>0</v>
      </c>
      <c r="S123" s="24">
        <f t="shared" si="21"/>
        <v>0</v>
      </c>
      <c r="T123" s="24">
        <f t="shared" si="21"/>
        <v>0</v>
      </c>
      <c r="U123" s="24">
        <f t="shared" si="21"/>
        <v>0</v>
      </c>
      <c r="V123" s="24">
        <f t="shared" si="21"/>
        <v>0</v>
      </c>
      <c r="W123" s="24">
        <f t="shared" si="21"/>
        <v>0</v>
      </c>
      <c r="X123" s="24">
        <f t="shared" si="21"/>
        <v>0</v>
      </c>
      <c r="Y123" s="24">
        <f t="shared" si="21"/>
        <v>0</v>
      </c>
      <c r="Z123" s="24">
        <f t="shared" si="21"/>
        <v>0</v>
      </c>
      <c r="AA123" s="24">
        <f t="shared" si="21"/>
        <v>0</v>
      </c>
      <c r="AB123" s="24">
        <f t="shared" si="21"/>
        <v>0</v>
      </c>
      <c r="AC123" s="24">
        <f t="shared" si="21"/>
        <v>0</v>
      </c>
      <c r="AD123" s="24">
        <f t="shared" si="21"/>
        <v>0</v>
      </c>
      <c r="AE123" s="24">
        <f t="shared" si="21"/>
        <v>0</v>
      </c>
      <c r="AF123" s="24">
        <f t="shared" si="21"/>
        <v>0</v>
      </c>
      <c r="AG123" s="24">
        <f t="shared" si="21"/>
        <v>0</v>
      </c>
      <c r="AH123" s="25">
        <f t="shared" si="21"/>
        <v>0</v>
      </c>
      <c r="AI123" s="24">
        <f t="shared" si="21"/>
        <v>0</v>
      </c>
      <c r="AJ123" s="24">
        <f t="shared" si="21"/>
        <v>0</v>
      </c>
      <c r="AK123" s="24">
        <f t="shared" si="21"/>
        <v>0</v>
      </c>
      <c r="AL123" s="24">
        <f t="shared" si="21"/>
        <v>0</v>
      </c>
      <c r="AM123" s="24">
        <f t="shared" si="21"/>
        <v>0</v>
      </c>
    </row>
    <row r="124" spans="1:39" ht="31.5">
      <c r="A124" s="32" t="s">
        <v>119</v>
      </c>
      <c r="B124" s="33" t="s">
        <v>120</v>
      </c>
      <c r="C124" s="44" t="s">
        <v>25</v>
      </c>
      <c r="D124" s="34" t="s">
        <v>25</v>
      </c>
      <c r="E124" s="24">
        <f t="shared" ref="E124:AM124" si="22">SUM(E125:E126)</f>
        <v>0</v>
      </c>
      <c r="F124" s="24">
        <f t="shared" si="22"/>
        <v>0</v>
      </c>
      <c r="G124" s="24">
        <f t="shared" si="22"/>
        <v>0</v>
      </c>
      <c r="H124" s="24">
        <f t="shared" si="22"/>
        <v>0</v>
      </c>
      <c r="I124" s="24">
        <f t="shared" si="22"/>
        <v>0</v>
      </c>
      <c r="J124" s="24">
        <f t="shared" si="22"/>
        <v>0</v>
      </c>
      <c r="K124" s="24">
        <f t="shared" si="22"/>
        <v>0</v>
      </c>
      <c r="L124" s="24">
        <f t="shared" si="22"/>
        <v>0</v>
      </c>
      <c r="M124" s="24">
        <f t="shared" si="22"/>
        <v>0</v>
      </c>
      <c r="N124" s="25">
        <f t="shared" si="22"/>
        <v>0</v>
      </c>
      <c r="O124" s="24">
        <f t="shared" si="22"/>
        <v>0</v>
      </c>
      <c r="P124" s="24">
        <f t="shared" si="22"/>
        <v>0</v>
      </c>
      <c r="Q124" s="24">
        <f t="shared" si="22"/>
        <v>0</v>
      </c>
      <c r="R124" s="24">
        <f t="shared" si="22"/>
        <v>0</v>
      </c>
      <c r="S124" s="24">
        <f t="shared" si="22"/>
        <v>0</v>
      </c>
      <c r="T124" s="24">
        <f t="shared" si="22"/>
        <v>0</v>
      </c>
      <c r="U124" s="24">
        <f t="shared" si="22"/>
        <v>0</v>
      </c>
      <c r="V124" s="24">
        <f t="shared" si="22"/>
        <v>0</v>
      </c>
      <c r="W124" s="24">
        <f t="shared" si="22"/>
        <v>0</v>
      </c>
      <c r="X124" s="24">
        <f t="shared" si="22"/>
        <v>0</v>
      </c>
      <c r="Y124" s="24">
        <f t="shared" si="22"/>
        <v>0</v>
      </c>
      <c r="Z124" s="24">
        <f t="shared" si="22"/>
        <v>0</v>
      </c>
      <c r="AA124" s="24">
        <f t="shared" si="22"/>
        <v>0</v>
      </c>
      <c r="AB124" s="24">
        <f t="shared" si="22"/>
        <v>0</v>
      </c>
      <c r="AC124" s="24">
        <f t="shared" si="22"/>
        <v>0</v>
      </c>
      <c r="AD124" s="24">
        <f t="shared" si="22"/>
        <v>0</v>
      </c>
      <c r="AE124" s="24">
        <f t="shared" si="22"/>
        <v>0</v>
      </c>
      <c r="AF124" s="24">
        <f t="shared" si="22"/>
        <v>0</v>
      </c>
      <c r="AG124" s="24">
        <f t="shared" si="22"/>
        <v>0</v>
      </c>
      <c r="AH124" s="25">
        <f t="shared" si="22"/>
        <v>0</v>
      </c>
      <c r="AI124" s="24">
        <f t="shared" si="22"/>
        <v>0</v>
      </c>
      <c r="AJ124" s="24">
        <f t="shared" si="22"/>
        <v>0</v>
      </c>
      <c r="AK124" s="24">
        <f t="shared" si="22"/>
        <v>0</v>
      </c>
      <c r="AL124" s="24">
        <f t="shared" si="22"/>
        <v>0</v>
      </c>
      <c r="AM124" s="24">
        <f t="shared" si="22"/>
        <v>0</v>
      </c>
    </row>
    <row r="125" spans="1:39" hidden="1">
      <c r="A125" s="32" t="s">
        <v>119</v>
      </c>
      <c r="B125" s="45"/>
      <c r="C125" s="34"/>
      <c r="D125" s="34" t="s">
        <v>25</v>
      </c>
      <c r="E125" s="24"/>
      <c r="F125" s="24"/>
      <c r="G125" s="24"/>
      <c r="H125" s="24"/>
      <c r="I125" s="24"/>
      <c r="J125" s="24"/>
      <c r="K125" s="24"/>
      <c r="L125" s="24"/>
      <c r="M125" s="24"/>
      <c r="N125" s="25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5"/>
      <c r="AI125" s="24"/>
      <c r="AJ125" s="24"/>
      <c r="AK125" s="24"/>
      <c r="AL125" s="24"/>
      <c r="AM125" s="24"/>
    </row>
    <row r="126" spans="1:39" hidden="1">
      <c r="A126" s="32" t="s">
        <v>119</v>
      </c>
      <c r="B126" s="45"/>
      <c r="C126" s="34"/>
      <c r="D126" s="34" t="s">
        <v>25</v>
      </c>
      <c r="E126" s="24"/>
      <c r="F126" s="24"/>
      <c r="G126" s="24"/>
      <c r="H126" s="24"/>
      <c r="I126" s="24"/>
      <c r="J126" s="24"/>
      <c r="K126" s="24"/>
      <c r="L126" s="24"/>
      <c r="M126" s="24"/>
      <c r="N126" s="25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5"/>
      <c r="AI126" s="24"/>
      <c r="AJ126" s="24"/>
      <c r="AK126" s="24"/>
      <c r="AL126" s="24"/>
      <c r="AM126" s="24"/>
    </row>
    <row r="127" spans="1:39" ht="47.25">
      <c r="A127" s="32" t="s">
        <v>121</v>
      </c>
      <c r="B127" s="33" t="s">
        <v>122</v>
      </c>
      <c r="C127" s="34" t="s">
        <v>25</v>
      </c>
      <c r="D127" s="34" t="s">
        <v>25</v>
      </c>
      <c r="E127" s="24">
        <f t="shared" ref="E127:AM127" si="23">SUM(E128:E130)</f>
        <v>0</v>
      </c>
      <c r="F127" s="24">
        <f t="shared" si="23"/>
        <v>0</v>
      </c>
      <c r="G127" s="24">
        <f t="shared" si="23"/>
        <v>0</v>
      </c>
      <c r="H127" s="24">
        <f t="shared" si="23"/>
        <v>0</v>
      </c>
      <c r="I127" s="24">
        <f t="shared" si="23"/>
        <v>0</v>
      </c>
      <c r="J127" s="24">
        <f t="shared" si="23"/>
        <v>0</v>
      </c>
      <c r="K127" s="24">
        <f t="shared" si="23"/>
        <v>0</v>
      </c>
      <c r="L127" s="24">
        <f t="shared" si="23"/>
        <v>0</v>
      </c>
      <c r="M127" s="24">
        <f t="shared" si="23"/>
        <v>0</v>
      </c>
      <c r="N127" s="25">
        <f t="shared" si="23"/>
        <v>0</v>
      </c>
      <c r="O127" s="24">
        <f t="shared" si="23"/>
        <v>0</v>
      </c>
      <c r="P127" s="24">
        <f t="shared" si="23"/>
        <v>0</v>
      </c>
      <c r="Q127" s="24">
        <f t="shared" si="23"/>
        <v>0</v>
      </c>
      <c r="R127" s="24">
        <f t="shared" si="23"/>
        <v>0</v>
      </c>
      <c r="S127" s="24">
        <f t="shared" si="23"/>
        <v>0</v>
      </c>
      <c r="T127" s="24">
        <f t="shared" si="23"/>
        <v>0</v>
      </c>
      <c r="U127" s="24">
        <f t="shared" si="23"/>
        <v>0</v>
      </c>
      <c r="V127" s="24">
        <f t="shared" si="23"/>
        <v>0</v>
      </c>
      <c r="W127" s="24">
        <f t="shared" si="23"/>
        <v>0</v>
      </c>
      <c r="X127" s="24">
        <f t="shared" si="23"/>
        <v>0</v>
      </c>
      <c r="Y127" s="24">
        <f t="shared" si="23"/>
        <v>0</v>
      </c>
      <c r="Z127" s="24">
        <f t="shared" si="23"/>
        <v>0</v>
      </c>
      <c r="AA127" s="24">
        <f t="shared" si="23"/>
        <v>0</v>
      </c>
      <c r="AB127" s="24">
        <f t="shared" si="23"/>
        <v>0</v>
      </c>
      <c r="AC127" s="24">
        <f t="shared" si="23"/>
        <v>0</v>
      </c>
      <c r="AD127" s="24">
        <f t="shared" si="23"/>
        <v>0</v>
      </c>
      <c r="AE127" s="24">
        <f t="shared" si="23"/>
        <v>0</v>
      </c>
      <c r="AF127" s="24">
        <f t="shared" si="23"/>
        <v>0</v>
      </c>
      <c r="AG127" s="24">
        <f t="shared" si="23"/>
        <v>0</v>
      </c>
      <c r="AH127" s="25">
        <f t="shared" si="23"/>
        <v>0</v>
      </c>
      <c r="AI127" s="24">
        <f t="shared" si="23"/>
        <v>0</v>
      </c>
      <c r="AJ127" s="24">
        <f t="shared" si="23"/>
        <v>0</v>
      </c>
      <c r="AK127" s="24">
        <f t="shared" si="23"/>
        <v>0</v>
      </c>
      <c r="AL127" s="24">
        <f t="shared" si="23"/>
        <v>0</v>
      </c>
      <c r="AM127" s="24">
        <f t="shared" si="23"/>
        <v>0</v>
      </c>
    </row>
    <row r="128" spans="1:39" hidden="1">
      <c r="A128" s="32"/>
      <c r="B128" s="45"/>
      <c r="C128" s="41"/>
      <c r="D128" s="34" t="s">
        <v>25</v>
      </c>
      <c r="E128" s="24"/>
      <c r="F128" s="24"/>
      <c r="G128" s="24"/>
      <c r="H128" s="24"/>
      <c r="I128" s="24"/>
      <c r="J128" s="24"/>
      <c r="K128" s="24"/>
      <c r="L128" s="24"/>
      <c r="M128" s="24"/>
      <c r="N128" s="25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5"/>
      <c r="AI128" s="24"/>
      <c r="AJ128" s="24"/>
      <c r="AK128" s="24"/>
      <c r="AL128" s="24"/>
      <c r="AM128" s="24"/>
    </row>
    <row r="129" spans="1:39" hidden="1">
      <c r="A129" s="32"/>
      <c r="B129" s="45"/>
      <c r="C129" s="41"/>
      <c r="D129" s="34" t="s">
        <v>25</v>
      </c>
      <c r="E129" s="24"/>
      <c r="F129" s="24"/>
      <c r="G129" s="24"/>
      <c r="H129" s="24"/>
      <c r="I129" s="24"/>
      <c r="J129" s="24"/>
      <c r="K129" s="24"/>
      <c r="L129" s="24"/>
      <c r="M129" s="24"/>
      <c r="N129" s="25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5"/>
      <c r="AI129" s="24"/>
      <c r="AJ129" s="24"/>
      <c r="AK129" s="24"/>
      <c r="AL129" s="24"/>
      <c r="AM129" s="24"/>
    </row>
    <row r="130" spans="1:39" hidden="1">
      <c r="A130" s="32"/>
      <c r="B130" s="33"/>
      <c r="C130" s="41"/>
      <c r="D130" s="34" t="s">
        <v>25</v>
      </c>
      <c r="E130" s="24"/>
      <c r="F130" s="24"/>
      <c r="G130" s="24"/>
      <c r="H130" s="24"/>
      <c r="I130" s="24"/>
      <c r="J130" s="24"/>
      <c r="K130" s="24"/>
      <c r="L130" s="24"/>
      <c r="M130" s="24"/>
      <c r="N130" s="25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5"/>
      <c r="AI130" s="24"/>
      <c r="AJ130" s="24"/>
      <c r="AK130" s="24"/>
      <c r="AL130" s="24"/>
      <c r="AM130" s="24"/>
    </row>
    <row r="131" spans="1:39" ht="47.25">
      <c r="A131" s="32" t="s">
        <v>123</v>
      </c>
      <c r="B131" s="33" t="s">
        <v>124</v>
      </c>
      <c r="C131" s="44" t="s">
        <v>25</v>
      </c>
      <c r="D131" s="34" t="s">
        <v>25</v>
      </c>
      <c r="E131" s="24">
        <f t="shared" ref="E131:AM131" si="24">E132+E151+E155+E159+E163+E169+E175+E179</f>
        <v>0</v>
      </c>
      <c r="F131" s="24">
        <f t="shared" si="24"/>
        <v>0</v>
      </c>
      <c r="G131" s="24">
        <f t="shared" si="24"/>
        <v>0</v>
      </c>
      <c r="H131" s="24">
        <f t="shared" si="24"/>
        <v>0</v>
      </c>
      <c r="I131" s="24">
        <f t="shared" si="24"/>
        <v>0</v>
      </c>
      <c r="J131" s="24">
        <f t="shared" si="24"/>
        <v>0</v>
      </c>
      <c r="K131" s="24">
        <f t="shared" si="24"/>
        <v>0</v>
      </c>
      <c r="L131" s="24">
        <f t="shared" si="24"/>
        <v>0</v>
      </c>
      <c r="M131" s="24">
        <f t="shared" si="24"/>
        <v>0</v>
      </c>
      <c r="N131" s="25">
        <f t="shared" si="24"/>
        <v>0</v>
      </c>
      <c r="O131" s="24">
        <f t="shared" si="24"/>
        <v>0</v>
      </c>
      <c r="P131" s="24">
        <f t="shared" si="24"/>
        <v>0</v>
      </c>
      <c r="Q131" s="24">
        <f t="shared" si="24"/>
        <v>0</v>
      </c>
      <c r="R131" s="24">
        <f t="shared" si="24"/>
        <v>0</v>
      </c>
      <c r="S131" s="24">
        <f t="shared" si="24"/>
        <v>0</v>
      </c>
      <c r="T131" s="24">
        <f t="shared" si="24"/>
        <v>0</v>
      </c>
      <c r="U131" s="24">
        <f t="shared" si="24"/>
        <v>0</v>
      </c>
      <c r="V131" s="24">
        <f t="shared" si="24"/>
        <v>0</v>
      </c>
      <c r="W131" s="24">
        <f t="shared" si="24"/>
        <v>0</v>
      </c>
      <c r="X131" s="24">
        <f t="shared" si="24"/>
        <v>0</v>
      </c>
      <c r="Y131" s="24">
        <f t="shared" si="24"/>
        <v>0</v>
      </c>
      <c r="Z131" s="24">
        <f t="shared" si="24"/>
        <v>0</v>
      </c>
      <c r="AA131" s="24">
        <f t="shared" si="24"/>
        <v>0</v>
      </c>
      <c r="AB131" s="24">
        <f t="shared" si="24"/>
        <v>0</v>
      </c>
      <c r="AC131" s="24">
        <f t="shared" si="24"/>
        <v>0</v>
      </c>
      <c r="AD131" s="24">
        <f t="shared" si="24"/>
        <v>0</v>
      </c>
      <c r="AE131" s="24">
        <f t="shared" si="24"/>
        <v>0</v>
      </c>
      <c r="AF131" s="24">
        <f t="shared" si="24"/>
        <v>0</v>
      </c>
      <c r="AG131" s="24">
        <f t="shared" si="24"/>
        <v>0</v>
      </c>
      <c r="AH131" s="25">
        <f t="shared" si="24"/>
        <v>0</v>
      </c>
      <c r="AI131" s="24">
        <f t="shared" si="24"/>
        <v>0</v>
      </c>
      <c r="AJ131" s="24">
        <f t="shared" si="24"/>
        <v>0</v>
      </c>
      <c r="AK131" s="24">
        <f t="shared" si="24"/>
        <v>0</v>
      </c>
      <c r="AL131" s="24">
        <f t="shared" si="24"/>
        <v>0</v>
      </c>
      <c r="AM131" s="24">
        <f t="shared" si="24"/>
        <v>0</v>
      </c>
    </row>
    <row r="132" spans="1:39" ht="47.25">
      <c r="A132" s="32" t="s">
        <v>125</v>
      </c>
      <c r="B132" s="33" t="s">
        <v>126</v>
      </c>
      <c r="C132" s="34" t="s">
        <v>25</v>
      </c>
      <c r="D132" s="34" t="s">
        <v>25</v>
      </c>
      <c r="E132" s="24">
        <f t="shared" ref="E132:AM132" si="25">SUM(E133:E148)</f>
        <v>0</v>
      </c>
      <c r="F132" s="24">
        <f t="shared" si="25"/>
        <v>0</v>
      </c>
      <c r="G132" s="24">
        <f t="shared" si="25"/>
        <v>0</v>
      </c>
      <c r="H132" s="24">
        <f t="shared" si="25"/>
        <v>0</v>
      </c>
      <c r="I132" s="24">
        <f t="shared" si="25"/>
        <v>0</v>
      </c>
      <c r="J132" s="24">
        <f t="shared" si="25"/>
        <v>0</v>
      </c>
      <c r="K132" s="24">
        <f t="shared" si="25"/>
        <v>0</v>
      </c>
      <c r="L132" s="24">
        <f t="shared" si="25"/>
        <v>0</v>
      </c>
      <c r="M132" s="24">
        <f t="shared" si="25"/>
        <v>0</v>
      </c>
      <c r="N132" s="24">
        <f t="shared" si="25"/>
        <v>0</v>
      </c>
      <c r="O132" s="24">
        <f t="shared" si="25"/>
        <v>0</v>
      </c>
      <c r="P132" s="24">
        <f t="shared" si="25"/>
        <v>0</v>
      </c>
      <c r="Q132" s="24">
        <f t="shared" si="25"/>
        <v>0</v>
      </c>
      <c r="R132" s="24">
        <f t="shared" si="25"/>
        <v>0</v>
      </c>
      <c r="S132" s="24">
        <f t="shared" si="25"/>
        <v>0</v>
      </c>
      <c r="T132" s="24">
        <f t="shared" si="25"/>
        <v>0</v>
      </c>
      <c r="U132" s="24">
        <f t="shared" si="25"/>
        <v>0</v>
      </c>
      <c r="V132" s="24">
        <f t="shared" si="25"/>
        <v>0</v>
      </c>
      <c r="W132" s="24">
        <f t="shared" si="25"/>
        <v>0</v>
      </c>
      <c r="X132" s="24">
        <f t="shared" si="25"/>
        <v>0</v>
      </c>
      <c r="Y132" s="24">
        <f t="shared" si="25"/>
        <v>0</v>
      </c>
      <c r="Z132" s="24">
        <f t="shared" si="25"/>
        <v>0</v>
      </c>
      <c r="AA132" s="24">
        <f t="shared" si="25"/>
        <v>0</v>
      </c>
      <c r="AB132" s="24">
        <f t="shared" si="25"/>
        <v>0</v>
      </c>
      <c r="AC132" s="24">
        <f t="shared" si="25"/>
        <v>0</v>
      </c>
      <c r="AD132" s="24">
        <f t="shared" si="25"/>
        <v>0</v>
      </c>
      <c r="AE132" s="24">
        <f t="shared" si="25"/>
        <v>0</v>
      </c>
      <c r="AF132" s="24">
        <f t="shared" si="25"/>
        <v>0</v>
      </c>
      <c r="AG132" s="24">
        <f t="shared" si="25"/>
        <v>0</v>
      </c>
      <c r="AH132" s="24">
        <f t="shared" si="25"/>
        <v>0</v>
      </c>
      <c r="AI132" s="24">
        <f t="shared" si="25"/>
        <v>0</v>
      </c>
      <c r="AJ132" s="24">
        <f t="shared" si="25"/>
        <v>0</v>
      </c>
      <c r="AK132" s="24">
        <f t="shared" si="25"/>
        <v>0</v>
      </c>
      <c r="AL132" s="24">
        <f t="shared" si="25"/>
        <v>0</v>
      </c>
      <c r="AM132" s="24">
        <f t="shared" si="25"/>
        <v>0</v>
      </c>
    </row>
    <row r="133" spans="1:39" ht="31.5">
      <c r="A133" s="32" t="s">
        <v>127</v>
      </c>
      <c r="B133" s="45" t="str">
        <f>'[1]7'!B131</f>
        <v>Модернизация учета электрической энергии ВЛ-0,4кВ от ТП-19со</v>
      </c>
      <c r="C133" s="46" t="str">
        <f>'[1]7'!C131</f>
        <v>P_РМ.2025.09</v>
      </c>
      <c r="D133" s="34" t="s">
        <v>25</v>
      </c>
      <c r="E133" s="47">
        <v>0</v>
      </c>
      <c r="F133" s="47">
        <v>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  <c r="R133" s="47">
        <v>0</v>
      </c>
      <c r="S133" s="47">
        <v>0</v>
      </c>
      <c r="T133" s="47">
        <v>0</v>
      </c>
      <c r="U133" s="47">
        <v>0</v>
      </c>
      <c r="V133" s="47">
        <v>0</v>
      </c>
      <c r="W133" s="47">
        <v>0</v>
      </c>
      <c r="X133" s="47"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7">
        <v>0</v>
      </c>
      <c r="AJ133" s="47">
        <v>0</v>
      </c>
      <c r="AK133" s="47">
        <v>0</v>
      </c>
      <c r="AL133" s="47">
        <v>0</v>
      </c>
      <c r="AM133" s="47">
        <v>0</v>
      </c>
    </row>
    <row r="134" spans="1:39" ht="31.5">
      <c r="A134" s="32" t="s">
        <v>128</v>
      </c>
      <c r="B134" s="45" t="str">
        <f>'[1]7'!B132</f>
        <v>Модернизация учета электрической энергии ВЛ-0,4кВ от ТП-361</v>
      </c>
      <c r="C134" s="46" t="str">
        <f>'[1]7'!C132</f>
        <v>P_РМ.2025.10</v>
      </c>
      <c r="D134" s="34" t="s">
        <v>25</v>
      </c>
      <c r="E134" s="47">
        <v>0</v>
      </c>
      <c r="F134" s="47">
        <v>0</v>
      </c>
      <c r="G134" s="47">
        <v>0</v>
      </c>
      <c r="H134" s="47">
        <v>0</v>
      </c>
      <c r="I134" s="47">
        <v>0</v>
      </c>
      <c r="J134" s="47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  <c r="R134" s="47">
        <v>0</v>
      </c>
      <c r="S134" s="47">
        <v>0</v>
      </c>
      <c r="T134" s="47">
        <v>0</v>
      </c>
      <c r="U134" s="47">
        <v>0</v>
      </c>
      <c r="V134" s="47">
        <v>0</v>
      </c>
      <c r="W134" s="47">
        <v>0</v>
      </c>
      <c r="X134" s="47">
        <v>0</v>
      </c>
      <c r="Y134" s="47">
        <v>0</v>
      </c>
      <c r="Z134" s="47">
        <v>0</v>
      </c>
      <c r="AA134" s="47">
        <v>0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>
        <v>0</v>
      </c>
      <c r="AI134" s="47">
        <v>0</v>
      </c>
      <c r="AJ134" s="47">
        <v>0</v>
      </c>
      <c r="AK134" s="47">
        <v>0</v>
      </c>
      <c r="AL134" s="47">
        <v>0</v>
      </c>
      <c r="AM134" s="47">
        <v>0</v>
      </c>
    </row>
    <row r="135" spans="1:39" ht="47.25">
      <c r="A135" s="32" t="s">
        <v>129</v>
      </c>
      <c r="B135" s="45" t="str">
        <f>'[1]7'!B133</f>
        <v>Модернизация учета электрической энергии ВЛ-0,4 кВ от ТП-361, КТП-97, ТП-4111, ТП-807, ТП-26со, ТП-1096</v>
      </c>
      <c r="C135" s="46" t="str">
        <f>'[1]7'!C133</f>
        <v>P_РМ.2025.16</v>
      </c>
      <c r="D135" s="34" t="s">
        <v>25</v>
      </c>
      <c r="E135" s="47">
        <v>0</v>
      </c>
      <c r="F135" s="47">
        <v>0</v>
      </c>
      <c r="G135" s="47">
        <v>0</v>
      </c>
      <c r="H135" s="47">
        <v>0</v>
      </c>
      <c r="I135" s="47">
        <v>0</v>
      </c>
      <c r="J135" s="47">
        <v>0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7">
        <v>0</v>
      </c>
      <c r="W135" s="47">
        <v>0</v>
      </c>
      <c r="X135" s="47">
        <v>0</v>
      </c>
      <c r="Y135" s="47">
        <v>0</v>
      </c>
      <c r="Z135" s="47">
        <v>0</v>
      </c>
      <c r="AA135" s="47">
        <v>0</v>
      </c>
      <c r="AB135" s="47">
        <v>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7">
        <v>0</v>
      </c>
      <c r="AK135" s="47">
        <v>0</v>
      </c>
      <c r="AL135" s="47">
        <v>0</v>
      </c>
      <c r="AM135" s="47">
        <v>0</v>
      </c>
    </row>
    <row r="136" spans="1:39" ht="63">
      <c r="A136" s="32" t="s">
        <v>130</v>
      </c>
      <c r="B136" s="45" t="str">
        <f>'[1]7'!B134</f>
        <v>Модернизация учета электрической энергии ВЛ-0,4 кВ от ТП-19со, ТП-1041, ТП-1074, ТП-1014, ТП-1097, ТП-1157, ТП-42 (ЭСП), ТП-4113, ТП-1383.</v>
      </c>
      <c r="C136" s="46" t="str">
        <f>'[1]7'!C134</f>
        <v>P_РМ.2025.17</v>
      </c>
      <c r="D136" s="34" t="s">
        <v>25</v>
      </c>
      <c r="E136" s="47">
        <v>0</v>
      </c>
      <c r="F136" s="47">
        <v>0</v>
      </c>
      <c r="G136" s="47">
        <v>0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7">
        <v>0</v>
      </c>
      <c r="V136" s="47">
        <v>0</v>
      </c>
      <c r="W136" s="47">
        <v>0</v>
      </c>
      <c r="X136" s="47">
        <v>0</v>
      </c>
      <c r="Y136" s="47"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7">
        <v>0</v>
      </c>
      <c r="AJ136" s="47">
        <v>0</v>
      </c>
      <c r="AK136" s="47">
        <v>0</v>
      </c>
      <c r="AL136" s="47">
        <v>0</v>
      </c>
      <c r="AM136" s="47">
        <v>0</v>
      </c>
    </row>
    <row r="137" spans="1:39" ht="31.5">
      <c r="A137" s="32" t="s">
        <v>131</v>
      </c>
      <c r="B137" s="45" t="str">
        <f>'[1]7'!B135</f>
        <v>Модернизация учета электрической энергии ВЛ-0,4кВ от ТП-854</v>
      </c>
      <c r="C137" s="46" t="str">
        <f>'[1]7'!C135</f>
        <v>Q_РМ.2026.10</v>
      </c>
      <c r="D137" s="34" t="s">
        <v>25</v>
      </c>
      <c r="E137" s="47">
        <v>0</v>
      </c>
      <c r="F137" s="47">
        <v>0</v>
      </c>
      <c r="G137" s="47">
        <v>0</v>
      </c>
      <c r="H137" s="47">
        <v>0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7">
        <v>0</v>
      </c>
      <c r="V137" s="47">
        <v>0</v>
      </c>
      <c r="W137" s="47">
        <v>0</v>
      </c>
      <c r="X137" s="47">
        <v>0</v>
      </c>
      <c r="Y137" s="47"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v>0</v>
      </c>
      <c r="AE137" s="47">
        <v>0</v>
      </c>
      <c r="AF137" s="47">
        <v>0</v>
      </c>
      <c r="AG137" s="47">
        <v>0</v>
      </c>
      <c r="AH137" s="47">
        <v>0</v>
      </c>
      <c r="AI137" s="47">
        <v>0</v>
      </c>
      <c r="AJ137" s="47">
        <v>0</v>
      </c>
      <c r="AK137" s="47">
        <v>0</v>
      </c>
      <c r="AL137" s="47">
        <v>0</v>
      </c>
      <c r="AM137" s="47">
        <v>0</v>
      </c>
    </row>
    <row r="138" spans="1:39" ht="31.5">
      <c r="A138" s="32" t="s">
        <v>132</v>
      </c>
      <c r="B138" s="45" t="str">
        <f>'[1]7'!B136</f>
        <v>Модернизация учета электрической энергии ВЛ-0,4кВ от ТП-685</v>
      </c>
      <c r="C138" s="46" t="str">
        <f>'[1]7'!C136</f>
        <v>Q_РМ.2026.11</v>
      </c>
      <c r="D138" s="34" t="s">
        <v>25</v>
      </c>
      <c r="E138" s="47">
        <v>0</v>
      </c>
      <c r="F138" s="47">
        <v>0</v>
      </c>
      <c r="G138" s="47">
        <v>0</v>
      </c>
      <c r="H138" s="47">
        <v>0</v>
      </c>
      <c r="I138" s="47">
        <v>0</v>
      </c>
      <c r="J138" s="47">
        <v>0</v>
      </c>
      <c r="K138" s="47">
        <v>0</v>
      </c>
      <c r="L138" s="47">
        <v>0</v>
      </c>
      <c r="M138" s="47">
        <v>0</v>
      </c>
      <c r="N138" s="47">
        <v>0</v>
      </c>
      <c r="O138" s="47">
        <v>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7">
        <v>0</v>
      </c>
      <c r="V138" s="47">
        <v>0</v>
      </c>
      <c r="W138" s="47">
        <v>0</v>
      </c>
      <c r="X138" s="47">
        <v>0</v>
      </c>
      <c r="Y138" s="47">
        <v>0</v>
      </c>
      <c r="Z138" s="47">
        <v>0</v>
      </c>
      <c r="AA138" s="47">
        <v>0</v>
      </c>
      <c r="AB138" s="47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  <c r="AI138" s="47">
        <v>0</v>
      </c>
      <c r="AJ138" s="47">
        <v>0</v>
      </c>
      <c r="AK138" s="47">
        <v>0</v>
      </c>
      <c r="AL138" s="47">
        <v>0</v>
      </c>
      <c r="AM138" s="47">
        <v>0</v>
      </c>
    </row>
    <row r="139" spans="1:39" ht="31.5">
      <c r="A139" s="32" t="s">
        <v>133</v>
      </c>
      <c r="B139" s="45" t="str">
        <f>'[1]7'!B137</f>
        <v>Модернизация учета электрической энергии ВЛ-0,4кВ от ТП-1006</v>
      </c>
      <c r="C139" s="46" t="str">
        <f>'[1]7'!C137</f>
        <v>Q_РМ.2026.12</v>
      </c>
      <c r="D139" s="34" t="s">
        <v>25</v>
      </c>
      <c r="E139" s="47">
        <v>0</v>
      </c>
      <c r="F139" s="47">
        <v>0</v>
      </c>
      <c r="G139" s="47">
        <v>0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0</v>
      </c>
      <c r="O139" s="47">
        <v>0</v>
      </c>
      <c r="P139" s="47">
        <v>0</v>
      </c>
      <c r="Q139" s="47">
        <v>0</v>
      </c>
      <c r="R139" s="47">
        <v>0</v>
      </c>
      <c r="S139" s="47">
        <v>0</v>
      </c>
      <c r="T139" s="47">
        <v>0</v>
      </c>
      <c r="U139" s="47">
        <v>0</v>
      </c>
      <c r="V139" s="47">
        <v>0</v>
      </c>
      <c r="W139" s="47">
        <v>0</v>
      </c>
      <c r="X139" s="47">
        <v>0</v>
      </c>
      <c r="Y139" s="47">
        <v>0</v>
      </c>
      <c r="Z139" s="47">
        <v>0</v>
      </c>
      <c r="AA139" s="47">
        <v>0</v>
      </c>
      <c r="AB139" s="47">
        <v>0</v>
      </c>
      <c r="AC139" s="47">
        <v>0</v>
      </c>
      <c r="AD139" s="47">
        <v>0</v>
      </c>
      <c r="AE139" s="47">
        <v>0</v>
      </c>
      <c r="AF139" s="47">
        <v>0</v>
      </c>
      <c r="AG139" s="47">
        <v>0</v>
      </c>
      <c r="AH139" s="47">
        <v>0</v>
      </c>
      <c r="AI139" s="47">
        <v>0</v>
      </c>
      <c r="AJ139" s="47">
        <v>0</v>
      </c>
      <c r="AK139" s="47">
        <v>0</v>
      </c>
      <c r="AL139" s="47">
        <v>0</v>
      </c>
      <c r="AM139" s="47">
        <v>0</v>
      </c>
    </row>
    <row r="140" spans="1:39" ht="31.5">
      <c r="A140" s="32" t="s">
        <v>134</v>
      </c>
      <c r="B140" s="45" t="str">
        <f>'[1]7'!B138</f>
        <v>Модернизация учета электрической энергии ВЛ-0,4 кВ от ТП-1006, ТП-24со, РП-37, ТП-30со</v>
      </c>
      <c r="C140" s="46" t="str">
        <f>'[1]7'!C138</f>
        <v>Q_РМ.2026.18</v>
      </c>
      <c r="D140" s="34" t="s">
        <v>25</v>
      </c>
      <c r="E140" s="47">
        <v>0</v>
      </c>
      <c r="F140" s="47">
        <v>0</v>
      </c>
      <c r="G140" s="47">
        <v>0</v>
      </c>
      <c r="H140" s="47">
        <v>0</v>
      </c>
      <c r="I140" s="47">
        <v>0</v>
      </c>
      <c r="J140" s="47">
        <v>0</v>
      </c>
      <c r="K140" s="47">
        <v>0</v>
      </c>
      <c r="L140" s="47">
        <v>0</v>
      </c>
      <c r="M140" s="47">
        <v>0</v>
      </c>
      <c r="N140" s="47">
        <v>0</v>
      </c>
      <c r="O140" s="47">
        <v>0</v>
      </c>
      <c r="P140" s="47">
        <v>0</v>
      </c>
      <c r="Q140" s="47">
        <v>0</v>
      </c>
      <c r="R140" s="47">
        <v>0</v>
      </c>
      <c r="S140" s="47">
        <v>0</v>
      </c>
      <c r="T140" s="47">
        <v>0</v>
      </c>
      <c r="U140" s="47">
        <v>0</v>
      </c>
      <c r="V140" s="47">
        <v>0</v>
      </c>
      <c r="W140" s="47">
        <v>0</v>
      </c>
      <c r="X140" s="47">
        <v>0</v>
      </c>
      <c r="Y140" s="47">
        <v>0</v>
      </c>
      <c r="Z140" s="47">
        <v>0</v>
      </c>
      <c r="AA140" s="47">
        <v>0</v>
      </c>
      <c r="AB140" s="47">
        <v>0</v>
      </c>
      <c r="AC140" s="47">
        <v>0</v>
      </c>
      <c r="AD140" s="47">
        <v>0</v>
      </c>
      <c r="AE140" s="47">
        <v>0</v>
      </c>
      <c r="AF140" s="47">
        <v>0</v>
      </c>
      <c r="AG140" s="47">
        <v>0</v>
      </c>
      <c r="AH140" s="47">
        <v>0</v>
      </c>
      <c r="AI140" s="47">
        <v>0</v>
      </c>
      <c r="AJ140" s="47">
        <v>0</v>
      </c>
      <c r="AK140" s="47">
        <v>0</v>
      </c>
      <c r="AL140" s="47">
        <v>0</v>
      </c>
      <c r="AM140" s="47">
        <v>0</v>
      </c>
    </row>
    <row r="141" spans="1:39" ht="47.25">
      <c r="A141" s="32" t="s">
        <v>135</v>
      </c>
      <c r="B141" s="45" t="str">
        <f>'[1]7'!B139</f>
        <v>Модернизация учета электрической энергии ВЛ-0,4 кВ от ТП-685, ТП-890, ТП-1005,  ТП-3706, ТП-3709.</v>
      </c>
      <c r="C141" s="46" t="str">
        <f>'[1]7'!C139</f>
        <v>Q_РМ.2026.19</v>
      </c>
      <c r="D141" s="34" t="s">
        <v>25</v>
      </c>
      <c r="E141" s="47">
        <v>0</v>
      </c>
      <c r="F141" s="47">
        <v>0</v>
      </c>
      <c r="G141" s="47">
        <v>0</v>
      </c>
      <c r="H141" s="47">
        <v>0</v>
      </c>
      <c r="I141" s="47">
        <v>0</v>
      </c>
      <c r="J141" s="47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47">
        <v>0</v>
      </c>
      <c r="W141" s="47">
        <v>0</v>
      </c>
      <c r="X141" s="47">
        <v>0</v>
      </c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  <c r="AI141" s="47">
        <v>0</v>
      </c>
      <c r="AJ141" s="47">
        <v>0</v>
      </c>
      <c r="AK141" s="47">
        <v>0</v>
      </c>
      <c r="AL141" s="47">
        <v>0</v>
      </c>
      <c r="AM141" s="47">
        <v>0</v>
      </c>
    </row>
    <row r="142" spans="1:39" ht="47.25">
      <c r="A142" s="32" t="s">
        <v>136</v>
      </c>
      <c r="B142" s="45" t="str">
        <f>'[1]7'!B140</f>
        <v>Модернизация учета электрической энергии ВЛ-0,4 кВ от ТП-854, ТП-3710, ТП-3722, ТП-3724, ТП-3708, ТП-1383</v>
      </c>
      <c r="C142" s="46" t="str">
        <f>'[1]7'!C140</f>
        <v>Q_РМ.2026.20</v>
      </c>
      <c r="D142" s="34" t="s">
        <v>25</v>
      </c>
      <c r="E142" s="47">
        <v>0</v>
      </c>
      <c r="F142" s="47">
        <v>0</v>
      </c>
      <c r="G142" s="47">
        <v>0</v>
      </c>
      <c r="H142" s="47">
        <v>0</v>
      </c>
      <c r="I142" s="47">
        <v>0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7">
        <v>0</v>
      </c>
      <c r="W142" s="47">
        <v>0</v>
      </c>
      <c r="X142" s="47">
        <v>0</v>
      </c>
      <c r="Y142" s="47">
        <v>0</v>
      </c>
      <c r="Z142" s="47">
        <v>0</v>
      </c>
      <c r="AA142" s="47">
        <v>0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  <c r="AI142" s="47">
        <v>0</v>
      </c>
      <c r="AJ142" s="47">
        <v>0</v>
      </c>
      <c r="AK142" s="47">
        <v>0</v>
      </c>
      <c r="AL142" s="47">
        <v>0</v>
      </c>
      <c r="AM142" s="47">
        <v>0</v>
      </c>
    </row>
    <row r="143" spans="1:39" ht="63">
      <c r="A143" s="32" t="s">
        <v>137</v>
      </c>
      <c r="B143" s="45" t="str">
        <f>'[1]7'!B141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43" s="46" t="str">
        <f>'[1]7'!C141</f>
        <v>R_РМ.2027.07</v>
      </c>
      <c r="D143" s="34" t="s">
        <v>25</v>
      </c>
      <c r="E143" s="47">
        <v>0</v>
      </c>
      <c r="F143" s="47">
        <v>0</v>
      </c>
      <c r="G143" s="47">
        <v>0</v>
      </c>
      <c r="H143" s="47">
        <v>0</v>
      </c>
      <c r="I143" s="47">
        <v>0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47">
        <v>0</v>
      </c>
      <c r="W143" s="47">
        <v>0</v>
      </c>
      <c r="X143" s="47">
        <v>0</v>
      </c>
      <c r="Y143" s="47">
        <v>0</v>
      </c>
      <c r="Z143" s="47">
        <v>0</v>
      </c>
      <c r="AA143" s="47">
        <v>0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v>0</v>
      </c>
      <c r="AJ143" s="47">
        <v>0</v>
      </c>
      <c r="AK143" s="47">
        <v>0</v>
      </c>
      <c r="AL143" s="47">
        <v>0</v>
      </c>
      <c r="AM143" s="47">
        <v>0</v>
      </c>
    </row>
    <row r="144" spans="1:39" ht="47.25">
      <c r="A144" s="32" t="s">
        <v>138</v>
      </c>
      <c r="B144" s="45" t="str">
        <f>'[1]7'!B142</f>
        <v>Модернизация учета электрической энергии ВЛ-0,4 кВ от ТП-3717, ТП-3715, ТП-3712, ТП-5202, ТП-764, ТП-692, ТП-269, ТП-674.</v>
      </c>
      <c r="C144" s="46" t="str">
        <f>'[1]7'!C142</f>
        <v>S_РМ.2028.06</v>
      </c>
      <c r="D144" s="34" t="s">
        <v>25</v>
      </c>
      <c r="E144" s="47">
        <v>0</v>
      </c>
      <c r="F144" s="47">
        <v>0</v>
      </c>
      <c r="G144" s="47">
        <v>0</v>
      </c>
      <c r="H144" s="47">
        <v>0</v>
      </c>
      <c r="I144" s="47">
        <v>0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7">
        <v>0</v>
      </c>
      <c r="V144" s="47">
        <v>0</v>
      </c>
      <c r="W144" s="47">
        <v>0</v>
      </c>
      <c r="X144" s="47">
        <v>0</v>
      </c>
      <c r="Y144" s="47">
        <v>0</v>
      </c>
      <c r="Z144" s="47">
        <v>0</v>
      </c>
      <c r="AA144" s="47">
        <v>0</v>
      </c>
      <c r="AB144" s="47">
        <v>0</v>
      </c>
      <c r="AC144" s="47">
        <v>0</v>
      </c>
      <c r="AD144" s="47">
        <v>0</v>
      </c>
      <c r="AE144" s="47">
        <v>0</v>
      </c>
      <c r="AF144" s="47">
        <v>0</v>
      </c>
      <c r="AG144" s="47">
        <v>0</v>
      </c>
      <c r="AH144" s="47">
        <v>0</v>
      </c>
      <c r="AI144" s="47">
        <v>0</v>
      </c>
      <c r="AJ144" s="47">
        <v>0</v>
      </c>
      <c r="AK144" s="47">
        <v>0</v>
      </c>
      <c r="AL144" s="47">
        <v>0</v>
      </c>
      <c r="AM144" s="47">
        <v>0</v>
      </c>
    </row>
    <row r="145" spans="1:39" ht="47.25">
      <c r="A145" s="32" t="s">
        <v>139</v>
      </c>
      <c r="B145" s="45" t="str">
        <f>'[1]7'!B143</f>
        <v>Модернизация учета электрической энергии ВЛ-0,4 кВ от ТП-3721, Тп-3723, ТП-3703, ТП-4110, ТП-1012, ТП-4112, ТП-1011</v>
      </c>
      <c r="C145" s="46" t="str">
        <f>'[1]7'!C143</f>
        <v>S_РМ.2028.07</v>
      </c>
      <c r="D145" s="34" t="s">
        <v>25</v>
      </c>
      <c r="E145" s="47">
        <v>0</v>
      </c>
      <c r="F145" s="47">
        <v>0</v>
      </c>
      <c r="G145" s="47">
        <v>0</v>
      </c>
      <c r="H145" s="47">
        <v>0</v>
      </c>
      <c r="I145" s="47">
        <v>0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7">
        <v>0</v>
      </c>
      <c r="V145" s="47">
        <v>0</v>
      </c>
      <c r="W145" s="47">
        <v>0</v>
      </c>
      <c r="X145" s="47">
        <v>0</v>
      </c>
      <c r="Y145" s="47">
        <v>0</v>
      </c>
      <c r="Z145" s="47">
        <v>0</v>
      </c>
      <c r="AA145" s="47">
        <v>0</v>
      </c>
      <c r="AB145" s="47">
        <v>0</v>
      </c>
      <c r="AC145" s="47">
        <v>0</v>
      </c>
      <c r="AD145" s="47">
        <v>0</v>
      </c>
      <c r="AE145" s="47">
        <v>0</v>
      </c>
      <c r="AF145" s="47">
        <v>0</v>
      </c>
      <c r="AG145" s="47">
        <v>0</v>
      </c>
      <c r="AH145" s="47">
        <v>0</v>
      </c>
      <c r="AI145" s="47">
        <v>0</v>
      </c>
      <c r="AJ145" s="47">
        <v>0</v>
      </c>
      <c r="AK145" s="47">
        <v>0</v>
      </c>
      <c r="AL145" s="47">
        <v>0</v>
      </c>
      <c r="AM145" s="47">
        <v>0</v>
      </c>
    </row>
    <row r="146" spans="1:39" ht="31.5">
      <c r="A146" s="32" t="s">
        <v>140</v>
      </c>
      <c r="B146" s="45" t="str">
        <f>'[1]7'!B144</f>
        <v>Модернизация учета электрической энергии ВЛ-0,4 кВ от ТП-3719, ТП-3711, ТП-64</v>
      </c>
      <c r="C146" s="46" t="str">
        <f>'[1]7'!C144</f>
        <v>T_РМ.2029.02</v>
      </c>
      <c r="D146" s="34" t="s">
        <v>25</v>
      </c>
      <c r="E146" s="47">
        <v>0</v>
      </c>
      <c r="F146" s="47">
        <v>0</v>
      </c>
      <c r="G146" s="47">
        <v>0</v>
      </c>
      <c r="H146" s="47">
        <v>0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47">
        <v>0</v>
      </c>
      <c r="W146" s="47">
        <v>0</v>
      </c>
      <c r="X146" s="47">
        <v>0</v>
      </c>
      <c r="Y146" s="47">
        <v>0</v>
      </c>
      <c r="Z146" s="47">
        <v>0</v>
      </c>
      <c r="AA146" s="47">
        <v>0</v>
      </c>
      <c r="AB146" s="47">
        <v>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>
        <v>0</v>
      </c>
      <c r="AJ146" s="47">
        <v>0</v>
      </c>
      <c r="AK146" s="47">
        <v>0</v>
      </c>
      <c r="AL146" s="47">
        <v>0</v>
      </c>
      <c r="AM146" s="47">
        <v>0</v>
      </c>
    </row>
    <row r="147" spans="1:39" ht="31.5">
      <c r="A147" s="32" t="s">
        <v>141</v>
      </c>
      <c r="B147" s="45" t="str">
        <f>'[1]7'!B145</f>
        <v>Модернизация учета электрической энергии ВЛ-0,4 кВ от ТП-324, ТП-674</v>
      </c>
      <c r="C147" s="46" t="str">
        <f>'[1]7'!C145</f>
        <v>T_РМ.2029.03</v>
      </c>
      <c r="D147" s="34" t="s">
        <v>25</v>
      </c>
      <c r="E147" s="47">
        <v>0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  <c r="AI147" s="47">
        <v>0</v>
      </c>
      <c r="AJ147" s="47">
        <v>0</v>
      </c>
      <c r="AK147" s="47">
        <v>0</v>
      </c>
      <c r="AL147" s="47">
        <v>0</v>
      </c>
      <c r="AM147" s="47">
        <v>0</v>
      </c>
    </row>
    <row r="148" spans="1:39" ht="31.5">
      <c r="A148" s="32" t="s">
        <v>142</v>
      </c>
      <c r="B148" s="45" t="str">
        <f>'[1]7'!B146</f>
        <v>Модернизация учета электрической энергии ВЛ-0,4 кВ от ТП-377, ТП-341</v>
      </c>
      <c r="C148" s="46" t="str">
        <f>'[1]7'!C146</f>
        <v>T_РМ.2029.04</v>
      </c>
      <c r="D148" s="34" t="s">
        <v>25</v>
      </c>
      <c r="E148" s="47">
        <v>0</v>
      </c>
      <c r="F148" s="47">
        <v>0</v>
      </c>
      <c r="G148" s="47">
        <v>0</v>
      </c>
      <c r="H148" s="47">
        <v>0</v>
      </c>
      <c r="I148" s="47">
        <v>0</v>
      </c>
      <c r="J148" s="47">
        <v>0</v>
      </c>
      <c r="K148" s="47">
        <v>0</v>
      </c>
      <c r="L148" s="47">
        <v>0</v>
      </c>
      <c r="M148" s="47">
        <v>0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7">
        <v>0</v>
      </c>
      <c r="V148" s="47">
        <v>0</v>
      </c>
      <c r="W148" s="47">
        <v>0</v>
      </c>
      <c r="X148" s="47">
        <v>0</v>
      </c>
      <c r="Y148" s="47">
        <v>0</v>
      </c>
      <c r="Z148" s="47">
        <v>0</v>
      </c>
      <c r="AA148" s="47">
        <v>0</v>
      </c>
      <c r="AB148" s="47">
        <v>0</v>
      </c>
      <c r="AC148" s="47">
        <v>0</v>
      </c>
      <c r="AD148" s="47">
        <v>0</v>
      </c>
      <c r="AE148" s="47">
        <v>0</v>
      </c>
      <c r="AF148" s="47">
        <v>0</v>
      </c>
      <c r="AG148" s="47">
        <v>0</v>
      </c>
      <c r="AH148" s="47">
        <v>0</v>
      </c>
      <c r="AI148" s="47">
        <v>0</v>
      </c>
      <c r="AJ148" s="47">
        <v>0</v>
      </c>
      <c r="AK148" s="47">
        <v>0</v>
      </c>
      <c r="AL148" s="47">
        <v>0</v>
      </c>
      <c r="AM148" s="47">
        <v>0</v>
      </c>
    </row>
    <row r="149" spans="1:39" hidden="1">
      <c r="A149" s="32" t="s">
        <v>143</v>
      </c>
      <c r="B149" s="45">
        <f>'[1]7'!B147</f>
        <v>0</v>
      </c>
      <c r="C149" s="46">
        <f>'[1]7'!C147</f>
        <v>0</v>
      </c>
      <c r="D149" s="34" t="s">
        <v>25</v>
      </c>
      <c r="E149" s="47">
        <v>0</v>
      </c>
      <c r="F149" s="47">
        <v>0</v>
      </c>
      <c r="G149" s="47">
        <v>0</v>
      </c>
      <c r="H149" s="47">
        <v>0</v>
      </c>
      <c r="I149" s="47">
        <v>0</v>
      </c>
      <c r="J149" s="47">
        <v>0</v>
      </c>
      <c r="K149" s="47">
        <v>0</v>
      </c>
      <c r="L149" s="47">
        <v>0</v>
      </c>
      <c r="M149" s="47">
        <v>0</v>
      </c>
      <c r="N149" s="47">
        <v>0</v>
      </c>
      <c r="O149" s="47">
        <v>0</v>
      </c>
      <c r="P149" s="47">
        <v>0</v>
      </c>
      <c r="Q149" s="47">
        <v>0</v>
      </c>
      <c r="R149" s="47">
        <v>0</v>
      </c>
      <c r="S149" s="47">
        <v>0</v>
      </c>
      <c r="T149" s="47">
        <v>0</v>
      </c>
      <c r="U149" s="47">
        <v>0</v>
      </c>
      <c r="V149" s="47">
        <v>0</v>
      </c>
      <c r="W149" s="47">
        <v>0</v>
      </c>
      <c r="X149" s="47">
        <v>0</v>
      </c>
      <c r="Y149" s="47">
        <v>0</v>
      </c>
      <c r="Z149" s="47">
        <v>0</v>
      </c>
      <c r="AA149" s="47">
        <v>0</v>
      </c>
      <c r="AB149" s="47">
        <v>0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0</v>
      </c>
      <c r="AI149" s="47">
        <v>0</v>
      </c>
      <c r="AJ149" s="47">
        <v>0</v>
      </c>
      <c r="AK149" s="47">
        <v>0</v>
      </c>
      <c r="AL149" s="47">
        <v>0</v>
      </c>
      <c r="AM149" s="47">
        <v>0</v>
      </c>
    </row>
    <row r="150" spans="1:39" hidden="1">
      <c r="A150" s="32" t="s">
        <v>144</v>
      </c>
      <c r="B150" s="45">
        <f>'[1]7'!B148</f>
        <v>0</v>
      </c>
      <c r="C150" s="46">
        <f>'[1]7'!C148</f>
        <v>0</v>
      </c>
      <c r="D150" s="34" t="s">
        <v>25</v>
      </c>
      <c r="E150" s="47">
        <v>0</v>
      </c>
      <c r="F150" s="47">
        <v>0</v>
      </c>
      <c r="G150" s="47">
        <v>0</v>
      </c>
      <c r="H150" s="47">
        <v>0</v>
      </c>
      <c r="I150" s="47">
        <v>0</v>
      </c>
      <c r="J150" s="47">
        <v>0</v>
      </c>
      <c r="K150" s="47">
        <v>0</v>
      </c>
      <c r="L150" s="47">
        <v>0</v>
      </c>
      <c r="M150" s="47">
        <v>0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7">
        <v>0</v>
      </c>
      <c r="V150" s="47">
        <v>0</v>
      </c>
      <c r="W150" s="47">
        <v>0</v>
      </c>
      <c r="X150" s="47">
        <v>0</v>
      </c>
      <c r="Y150" s="47">
        <v>0</v>
      </c>
      <c r="Z150" s="47">
        <v>0</v>
      </c>
      <c r="AA150" s="47">
        <v>0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7">
        <v>0</v>
      </c>
      <c r="AJ150" s="47">
        <v>0</v>
      </c>
      <c r="AK150" s="47">
        <v>0</v>
      </c>
      <c r="AL150" s="47">
        <v>0</v>
      </c>
      <c r="AM150" s="47">
        <v>0</v>
      </c>
    </row>
    <row r="151" spans="1:39" ht="31.5">
      <c r="A151" s="32" t="s">
        <v>145</v>
      </c>
      <c r="B151" s="33" t="s">
        <v>146</v>
      </c>
      <c r="C151" s="34" t="s">
        <v>25</v>
      </c>
      <c r="D151" s="34" t="s">
        <v>25</v>
      </c>
      <c r="E151" s="24">
        <f t="shared" ref="E151:AM151" si="26">SUM(E152:E154)</f>
        <v>0</v>
      </c>
      <c r="F151" s="24">
        <f t="shared" si="26"/>
        <v>0</v>
      </c>
      <c r="G151" s="24">
        <f t="shared" si="26"/>
        <v>0</v>
      </c>
      <c r="H151" s="24">
        <f t="shared" si="26"/>
        <v>0</v>
      </c>
      <c r="I151" s="24">
        <f t="shared" si="26"/>
        <v>0</v>
      </c>
      <c r="J151" s="24">
        <f t="shared" si="26"/>
        <v>0</v>
      </c>
      <c r="K151" s="24">
        <f t="shared" si="26"/>
        <v>0</v>
      </c>
      <c r="L151" s="24">
        <f t="shared" si="26"/>
        <v>0</v>
      </c>
      <c r="M151" s="24">
        <f t="shared" si="26"/>
        <v>0</v>
      </c>
      <c r="N151" s="25">
        <f t="shared" si="26"/>
        <v>0</v>
      </c>
      <c r="O151" s="24">
        <f t="shared" si="26"/>
        <v>0</v>
      </c>
      <c r="P151" s="24">
        <f t="shared" si="26"/>
        <v>0</v>
      </c>
      <c r="Q151" s="24">
        <f t="shared" si="26"/>
        <v>0</v>
      </c>
      <c r="R151" s="24">
        <f t="shared" si="26"/>
        <v>0</v>
      </c>
      <c r="S151" s="24">
        <f t="shared" si="26"/>
        <v>0</v>
      </c>
      <c r="T151" s="24">
        <f t="shared" si="26"/>
        <v>0</v>
      </c>
      <c r="U151" s="24">
        <f t="shared" si="26"/>
        <v>0</v>
      </c>
      <c r="V151" s="24">
        <f t="shared" si="26"/>
        <v>0</v>
      </c>
      <c r="W151" s="24">
        <f t="shared" si="26"/>
        <v>0</v>
      </c>
      <c r="X151" s="24">
        <f t="shared" si="26"/>
        <v>0</v>
      </c>
      <c r="Y151" s="24">
        <f t="shared" si="26"/>
        <v>0</v>
      </c>
      <c r="Z151" s="24">
        <f t="shared" si="26"/>
        <v>0</v>
      </c>
      <c r="AA151" s="24">
        <f t="shared" si="26"/>
        <v>0</v>
      </c>
      <c r="AB151" s="24">
        <f t="shared" si="26"/>
        <v>0</v>
      </c>
      <c r="AC151" s="24">
        <f t="shared" si="26"/>
        <v>0</v>
      </c>
      <c r="AD151" s="24">
        <f t="shared" si="26"/>
        <v>0</v>
      </c>
      <c r="AE151" s="24">
        <f t="shared" si="26"/>
        <v>0</v>
      </c>
      <c r="AF151" s="24">
        <f t="shared" si="26"/>
        <v>0</v>
      </c>
      <c r="AG151" s="24">
        <f t="shared" si="26"/>
        <v>0</v>
      </c>
      <c r="AH151" s="25">
        <f t="shared" si="26"/>
        <v>0</v>
      </c>
      <c r="AI151" s="24">
        <f t="shared" si="26"/>
        <v>0</v>
      </c>
      <c r="AJ151" s="24">
        <f t="shared" si="26"/>
        <v>0</v>
      </c>
      <c r="AK151" s="24">
        <f t="shared" si="26"/>
        <v>0</v>
      </c>
      <c r="AL151" s="24">
        <f t="shared" si="26"/>
        <v>0</v>
      </c>
      <c r="AM151" s="24">
        <f t="shared" si="26"/>
        <v>0</v>
      </c>
    </row>
    <row r="152" spans="1:39" hidden="1">
      <c r="A152" s="32"/>
      <c r="B152" s="45"/>
      <c r="C152" s="51"/>
      <c r="D152" s="34" t="s">
        <v>25</v>
      </c>
      <c r="E152" s="24"/>
      <c r="F152" s="24"/>
      <c r="G152" s="24"/>
      <c r="H152" s="24"/>
      <c r="I152" s="24"/>
      <c r="J152" s="24"/>
      <c r="K152" s="24"/>
      <c r="L152" s="24"/>
      <c r="M152" s="24"/>
      <c r="N152" s="25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5"/>
      <c r="AI152" s="24"/>
      <c r="AJ152" s="24"/>
      <c r="AK152" s="24"/>
      <c r="AL152" s="24"/>
      <c r="AM152" s="24"/>
    </row>
    <row r="153" spans="1:39" hidden="1">
      <c r="A153" s="32"/>
      <c r="B153" s="45"/>
      <c r="C153" s="51"/>
      <c r="D153" s="34" t="s">
        <v>25</v>
      </c>
      <c r="E153" s="24"/>
      <c r="F153" s="24"/>
      <c r="G153" s="24"/>
      <c r="H153" s="24"/>
      <c r="I153" s="24"/>
      <c r="J153" s="24"/>
      <c r="K153" s="24"/>
      <c r="L153" s="24"/>
      <c r="M153" s="24"/>
      <c r="N153" s="25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5"/>
      <c r="AI153" s="24"/>
      <c r="AJ153" s="24"/>
      <c r="AK153" s="24"/>
      <c r="AL153" s="24"/>
      <c r="AM153" s="24"/>
    </row>
    <row r="154" spans="1:39" hidden="1">
      <c r="A154" s="32"/>
      <c r="B154" s="33"/>
      <c r="C154" s="51"/>
      <c r="D154" s="34" t="s">
        <v>25</v>
      </c>
      <c r="E154" s="24"/>
      <c r="F154" s="24"/>
      <c r="G154" s="24"/>
      <c r="H154" s="24"/>
      <c r="I154" s="24"/>
      <c r="J154" s="24"/>
      <c r="K154" s="24"/>
      <c r="L154" s="24"/>
      <c r="M154" s="24"/>
      <c r="N154" s="25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5"/>
      <c r="AI154" s="24"/>
      <c r="AJ154" s="24"/>
      <c r="AK154" s="24"/>
      <c r="AL154" s="24"/>
      <c r="AM154" s="24"/>
    </row>
    <row r="155" spans="1:39" ht="31.5">
      <c r="A155" s="32" t="s">
        <v>147</v>
      </c>
      <c r="B155" s="33" t="s">
        <v>148</v>
      </c>
      <c r="C155" s="34" t="s">
        <v>25</v>
      </c>
      <c r="D155" s="34" t="s">
        <v>25</v>
      </c>
      <c r="E155" s="24">
        <f t="shared" ref="E155:AM155" si="27">SUM(E156:E158)</f>
        <v>0</v>
      </c>
      <c r="F155" s="24">
        <f t="shared" si="27"/>
        <v>0</v>
      </c>
      <c r="G155" s="24">
        <f t="shared" si="27"/>
        <v>0</v>
      </c>
      <c r="H155" s="24">
        <f t="shared" si="27"/>
        <v>0</v>
      </c>
      <c r="I155" s="24">
        <f t="shared" si="27"/>
        <v>0</v>
      </c>
      <c r="J155" s="24">
        <f t="shared" si="27"/>
        <v>0</v>
      </c>
      <c r="K155" s="24">
        <f t="shared" si="27"/>
        <v>0</v>
      </c>
      <c r="L155" s="24">
        <f t="shared" si="27"/>
        <v>0</v>
      </c>
      <c r="M155" s="24">
        <f t="shared" si="27"/>
        <v>0</v>
      </c>
      <c r="N155" s="25">
        <f t="shared" si="27"/>
        <v>0</v>
      </c>
      <c r="O155" s="24">
        <f t="shared" si="27"/>
        <v>0</v>
      </c>
      <c r="P155" s="24">
        <f t="shared" si="27"/>
        <v>0</v>
      </c>
      <c r="Q155" s="24">
        <f t="shared" si="27"/>
        <v>0</v>
      </c>
      <c r="R155" s="24">
        <f t="shared" si="27"/>
        <v>0</v>
      </c>
      <c r="S155" s="24">
        <f t="shared" si="27"/>
        <v>0</v>
      </c>
      <c r="T155" s="24">
        <f t="shared" si="27"/>
        <v>0</v>
      </c>
      <c r="U155" s="24">
        <f t="shared" si="27"/>
        <v>0</v>
      </c>
      <c r="V155" s="24">
        <f t="shared" si="27"/>
        <v>0</v>
      </c>
      <c r="W155" s="24">
        <f t="shared" si="27"/>
        <v>0</v>
      </c>
      <c r="X155" s="24">
        <f t="shared" si="27"/>
        <v>0</v>
      </c>
      <c r="Y155" s="24">
        <f t="shared" si="27"/>
        <v>0</v>
      </c>
      <c r="Z155" s="24">
        <f t="shared" si="27"/>
        <v>0</v>
      </c>
      <c r="AA155" s="24">
        <f t="shared" si="27"/>
        <v>0</v>
      </c>
      <c r="AB155" s="24">
        <f t="shared" si="27"/>
        <v>0</v>
      </c>
      <c r="AC155" s="24">
        <f t="shared" si="27"/>
        <v>0</v>
      </c>
      <c r="AD155" s="24">
        <f t="shared" si="27"/>
        <v>0</v>
      </c>
      <c r="AE155" s="24">
        <f t="shared" si="27"/>
        <v>0</v>
      </c>
      <c r="AF155" s="24">
        <f t="shared" si="27"/>
        <v>0</v>
      </c>
      <c r="AG155" s="24">
        <f t="shared" si="27"/>
        <v>0</v>
      </c>
      <c r="AH155" s="25">
        <f t="shared" si="27"/>
        <v>0</v>
      </c>
      <c r="AI155" s="24">
        <f t="shared" si="27"/>
        <v>0</v>
      </c>
      <c r="AJ155" s="24">
        <f t="shared" si="27"/>
        <v>0</v>
      </c>
      <c r="AK155" s="24">
        <f t="shared" si="27"/>
        <v>0</v>
      </c>
      <c r="AL155" s="24">
        <f t="shared" si="27"/>
        <v>0</v>
      </c>
      <c r="AM155" s="24">
        <f t="shared" si="27"/>
        <v>0</v>
      </c>
    </row>
    <row r="156" spans="1:39" hidden="1">
      <c r="A156" s="32"/>
      <c r="B156" s="45"/>
      <c r="C156" s="51"/>
      <c r="D156" s="34" t="s">
        <v>25</v>
      </c>
      <c r="E156" s="24"/>
      <c r="F156" s="24"/>
      <c r="G156" s="24"/>
      <c r="H156" s="24"/>
      <c r="I156" s="24"/>
      <c r="J156" s="24"/>
      <c r="K156" s="24"/>
      <c r="L156" s="24"/>
      <c r="M156" s="24"/>
      <c r="N156" s="25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5"/>
      <c r="AI156" s="24"/>
      <c r="AJ156" s="24"/>
      <c r="AK156" s="24"/>
      <c r="AL156" s="24"/>
      <c r="AM156" s="24"/>
    </row>
    <row r="157" spans="1:39" hidden="1">
      <c r="A157" s="32"/>
      <c r="B157" s="45"/>
      <c r="C157" s="51"/>
      <c r="D157" s="34" t="s">
        <v>25</v>
      </c>
      <c r="E157" s="24"/>
      <c r="F157" s="24"/>
      <c r="G157" s="24"/>
      <c r="H157" s="24"/>
      <c r="I157" s="24"/>
      <c r="J157" s="24"/>
      <c r="K157" s="24"/>
      <c r="L157" s="24"/>
      <c r="M157" s="24"/>
      <c r="N157" s="25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5"/>
      <c r="AI157" s="24"/>
      <c r="AJ157" s="24"/>
      <c r="AK157" s="24"/>
      <c r="AL157" s="24"/>
      <c r="AM157" s="24"/>
    </row>
    <row r="158" spans="1:39" hidden="1">
      <c r="A158" s="32"/>
      <c r="B158" s="33"/>
      <c r="C158" s="51"/>
      <c r="D158" s="34" t="s">
        <v>25</v>
      </c>
      <c r="E158" s="24"/>
      <c r="F158" s="24"/>
      <c r="G158" s="24"/>
      <c r="H158" s="24"/>
      <c r="I158" s="24"/>
      <c r="J158" s="24"/>
      <c r="K158" s="24"/>
      <c r="L158" s="24"/>
      <c r="M158" s="24"/>
      <c r="N158" s="25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5"/>
      <c r="AI158" s="24"/>
      <c r="AJ158" s="24"/>
      <c r="AK158" s="24"/>
      <c r="AL158" s="24"/>
      <c r="AM158" s="24"/>
    </row>
    <row r="159" spans="1:39" ht="47.25">
      <c r="A159" s="32" t="s">
        <v>149</v>
      </c>
      <c r="B159" s="33" t="s">
        <v>150</v>
      </c>
      <c r="C159" s="34" t="s">
        <v>25</v>
      </c>
      <c r="D159" s="34" t="s">
        <v>25</v>
      </c>
      <c r="E159" s="24">
        <f t="shared" ref="E159:AM159" si="28">SUM(E160:E162)</f>
        <v>0</v>
      </c>
      <c r="F159" s="24">
        <f t="shared" si="28"/>
        <v>0</v>
      </c>
      <c r="G159" s="24">
        <f t="shared" si="28"/>
        <v>0</v>
      </c>
      <c r="H159" s="24">
        <f t="shared" si="28"/>
        <v>0</v>
      </c>
      <c r="I159" s="24">
        <f t="shared" si="28"/>
        <v>0</v>
      </c>
      <c r="J159" s="24">
        <f t="shared" si="28"/>
        <v>0</v>
      </c>
      <c r="K159" s="24">
        <f t="shared" si="28"/>
        <v>0</v>
      </c>
      <c r="L159" s="24">
        <f t="shared" si="28"/>
        <v>0</v>
      </c>
      <c r="M159" s="24">
        <f t="shared" si="28"/>
        <v>0</v>
      </c>
      <c r="N159" s="25">
        <f t="shared" si="28"/>
        <v>0</v>
      </c>
      <c r="O159" s="24">
        <f t="shared" si="28"/>
        <v>0</v>
      </c>
      <c r="P159" s="24">
        <f t="shared" si="28"/>
        <v>0</v>
      </c>
      <c r="Q159" s="24">
        <f t="shared" si="28"/>
        <v>0</v>
      </c>
      <c r="R159" s="24">
        <f t="shared" si="28"/>
        <v>0</v>
      </c>
      <c r="S159" s="24">
        <f t="shared" si="28"/>
        <v>0</v>
      </c>
      <c r="T159" s="24">
        <f t="shared" si="28"/>
        <v>0</v>
      </c>
      <c r="U159" s="24">
        <f t="shared" si="28"/>
        <v>0</v>
      </c>
      <c r="V159" s="24">
        <f t="shared" si="28"/>
        <v>0</v>
      </c>
      <c r="W159" s="24">
        <f t="shared" si="28"/>
        <v>0</v>
      </c>
      <c r="X159" s="24">
        <f t="shared" si="28"/>
        <v>0</v>
      </c>
      <c r="Y159" s="24">
        <f t="shared" si="28"/>
        <v>0</v>
      </c>
      <c r="Z159" s="24">
        <f t="shared" si="28"/>
        <v>0</v>
      </c>
      <c r="AA159" s="24">
        <f t="shared" si="28"/>
        <v>0</v>
      </c>
      <c r="AB159" s="24">
        <f t="shared" si="28"/>
        <v>0</v>
      </c>
      <c r="AC159" s="24">
        <f t="shared" si="28"/>
        <v>0</v>
      </c>
      <c r="AD159" s="24">
        <f t="shared" si="28"/>
        <v>0</v>
      </c>
      <c r="AE159" s="24">
        <f t="shared" si="28"/>
        <v>0</v>
      </c>
      <c r="AF159" s="24">
        <f t="shared" si="28"/>
        <v>0</v>
      </c>
      <c r="AG159" s="24">
        <f t="shared" si="28"/>
        <v>0</v>
      </c>
      <c r="AH159" s="25">
        <f t="shared" si="28"/>
        <v>0</v>
      </c>
      <c r="AI159" s="24">
        <f t="shared" si="28"/>
        <v>0</v>
      </c>
      <c r="AJ159" s="24">
        <f t="shared" si="28"/>
        <v>0</v>
      </c>
      <c r="AK159" s="24">
        <f t="shared" si="28"/>
        <v>0</v>
      </c>
      <c r="AL159" s="24">
        <f t="shared" si="28"/>
        <v>0</v>
      </c>
      <c r="AM159" s="24">
        <f t="shared" si="28"/>
        <v>0</v>
      </c>
    </row>
    <row r="160" spans="1:39" hidden="1">
      <c r="A160" s="32"/>
      <c r="B160" s="45"/>
      <c r="C160" s="51"/>
      <c r="D160" s="34" t="s">
        <v>25</v>
      </c>
      <c r="E160" s="24"/>
      <c r="F160" s="24"/>
      <c r="G160" s="24"/>
      <c r="H160" s="24"/>
      <c r="I160" s="24"/>
      <c r="J160" s="24"/>
      <c r="K160" s="24"/>
      <c r="L160" s="24"/>
      <c r="M160" s="24"/>
      <c r="N160" s="25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5"/>
      <c r="AI160" s="24"/>
      <c r="AJ160" s="24"/>
      <c r="AK160" s="24"/>
      <c r="AL160" s="24"/>
      <c r="AM160" s="24"/>
    </row>
    <row r="161" spans="1:39" hidden="1">
      <c r="A161" s="32"/>
      <c r="B161" s="45"/>
      <c r="C161" s="51"/>
      <c r="D161" s="34" t="s">
        <v>25</v>
      </c>
      <c r="E161" s="24"/>
      <c r="F161" s="24"/>
      <c r="G161" s="24"/>
      <c r="H161" s="24"/>
      <c r="I161" s="24"/>
      <c r="J161" s="24"/>
      <c r="K161" s="24"/>
      <c r="L161" s="24"/>
      <c r="M161" s="24"/>
      <c r="N161" s="25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5"/>
      <c r="AI161" s="24"/>
      <c r="AJ161" s="24"/>
      <c r="AK161" s="24"/>
      <c r="AL161" s="24"/>
      <c r="AM161" s="24"/>
    </row>
    <row r="162" spans="1:39" hidden="1">
      <c r="A162" s="32"/>
      <c r="B162" s="33"/>
      <c r="C162" s="51"/>
      <c r="D162" s="34" t="s">
        <v>25</v>
      </c>
      <c r="E162" s="24"/>
      <c r="F162" s="24"/>
      <c r="G162" s="24"/>
      <c r="H162" s="24"/>
      <c r="I162" s="24"/>
      <c r="J162" s="24"/>
      <c r="K162" s="24"/>
      <c r="L162" s="24"/>
      <c r="M162" s="24"/>
      <c r="N162" s="25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5"/>
      <c r="AI162" s="24"/>
      <c r="AJ162" s="24"/>
      <c r="AK162" s="24"/>
      <c r="AL162" s="24"/>
      <c r="AM162" s="24"/>
    </row>
    <row r="163" spans="1:39" ht="47.25">
      <c r="A163" s="32" t="s">
        <v>151</v>
      </c>
      <c r="B163" s="33" t="s">
        <v>152</v>
      </c>
      <c r="C163" s="34" t="s">
        <v>25</v>
      </c>
      <c r="D163" s="34" t="s">
        <v>25</v>
      </c>
      <c r="E163" s="24">
        <f t="shared" ref="E163:AM163" si="29">SUM(E164:E168)</f>
        <v>0</v>
      </c>
      <c r="F163" s="24">
        <f t="shared" si="29"/>
        <v>0</v>
      </c>
      <c r="G163" s="24">
        <f t="shared" si="29"/>
        <v>0</v>
      </c>
      <c r="H163" s="24">
        <f t="shared" si="29"/>
        <v>0</v>
      </c>
      <c r="I163" s="24">
        <f t="shared" si="29"/>
        <v>0</v>
      </c>
      <c r="J163" s="24">
        <f t="shared" si="29"/>
        <v>0</v>
      </c>
      <c r="K163" s="24">
        <f t="shared" si="29"/>
        <v>0</v>
      </c>
      <c r="L163" s="24">
        <f t="shared" si="29"/>
        <v>0</v>
      </c>
      <c r="M163" s="24">
        <f t="shared" si="29"/>
        <v>0</v>
      </c>
      <c r="N163" s="25">
        <f t="shared" si="29"/>
        <v>0</v>
      </c>
      <c r="O163" s="24">
        <f t="shared" si="29"/>
        <v>0</v>
      </c>
      <c r="P163" s="24">
        <f t="shared" si="29"/>
        <v>0</v>
      </c>
      <c r="Q163" s="24">
        <f t="shared" si="29"/>
        <v>0</v>
      </c>
      <c r="R163" s="24">
        <f t="shared" si="29"/>
        <v>0</v>
      </c>
      <c r="S163" s="24">
        <f t="shared" si="29"/>
        <v>0</v>
      </c>
      <c r="T163" s="24">
        <f t="shared" si="29"/>
        <v>0</v>
      </c>
      <c r="U163" s="24">
        <f t="shared" si="29"/>
        <v>0</v>
      </c>
      <c r="V163" s="24">
        <f t="shared" si="29"/>
        <v>0</v>
      </c>
      <c r="W163" s="24">
        <f t="shared" si="29"/>
        <v>0</v>
      </c>
      <c r="X163" s="24">
        <f t="shared" si="29"/>
        <v>0</v>
      </c>
      <c r="Y163" s="24">
        <f t="shared" si="29"/>
        <v>0</v>
      </c>
      <c r="Z163" s="24">
        <f t="shared" si="29"/>
        <v>0</v>
      </c>
      <c r="AA163" s="24">
        <f t="shared" si="29"/>
        <v>0</v>
      </c>
      <c r="AB163" s="24">
        <f t="shared" si="29"/>
        <v>0</v>
      </c>
      <c r="AC163" s="24">
        <f t="shared" si="29"/>
        <v>0</v>
      </c>
      <c r="AD163" s="24">
        <f t="shared" si="29"/>
        <v>0</v>
      </c>
      <c r="AE163" s="24">
        <f t="shared" si="29"/>
        <v>0</v>
      </c>
      <c r="AF163" s="24">
        <f t="shared" si="29"/>
        <v>0</v>
      </c>
      <c r="AG163" s="24">
        <f t="shared" si="29"/>
        <v>0</v>
      </c>
      <c r="AH163" s="25">
        <f t="shared" si="29"/>
        <v>0</v>
      </c>
      <c r="AI163" s="24">
        <f t="shared" si="29"/>
        <v>0</v>
      </c>
      <c r="AJ163" s="24">
        <f t="shared" si="29"/>
        <v>0</v>
      </c>
      <c r="AK163" s="24">
        <f t="shared" si="29"/>
        <v>0</v>
      </c>
      <c r="AL163" s="24">
        <f t="shared" si="29"/>
        <v>0</v>
      </c>
      <c r="AM163" s="24">
        <f t="shared" si="29"/>
        <v>0</v>
      </c>
    </row>
    <row r="164" spans="1:39" ht="31.5">
      <c r="A164" s="32" t="s">
        <v>153</v>
      </c>
      <c r="B164" s="35" t="str">
        <f>'[1]7'!B162</f>
        <v>Создание системы интелектуальных ПУ в рамка реализации ФЗ №522</v>
      </c>
      <c r="C164" s="50" t="str">
        <f>'[1]7'!C162</f>
        <v>P_РМ.2025.11</v>
      </c>
      <c r="D164" s="34" t="s">
        <v>25</v>
      </c>
      <c r="E164" s="47">
        <v>0</v>
      </c>
      <c r="F164" s="47">
        <v>0</v>
      </c>
      <c r="G164" s="47">
        <v>0</v>
      </c>
      <c r="H164" s="47">
        <v>0</v>
      </c>
      <c r="I164" s="47">
        <v>0</v>
      </c>
      <c r="J164" s="47">
        <v>0</v>
      </c>
      <c r="K164" s="47">
        <v>0</v>
      </c>
      <c r="L164" s="47">
        <v>0</v>
      </c>
      <c r="M164" s="47">
        <v>0</v>
      </c>
      <c r="N164" s="47">
        <v>0</v>
      </c>
      <c r="O164" s="47">
        <v>0</v>
      </c>
      <c r="P164" s="47">
        <v>0</v>
      </c>
      <c r="Q164" s="47">
        <v>0</v>
      </c>
      <c r="R164" s="47">
        <v>0</v>
      </c>
      <c r="S164" s="47">
        <v>0</v>
      </c>
      <c r="T164" s="47">
        <v>0</v>
      </c>
      <c r="U164" s="47">
        <v>0</v>
      </c>
      <c r="V164" s="47">
        <v>0</v>
      </c>
      <c r="W164" s="47">
        <v>0</v>
      </c>
      <c r="X164" s="47">
        <v>0</v>
      </c>
      <c r="Y164" s="47">
        <v>0</v>
      </c>
      <c r="Z164" s="47">
        <v>0</v>
      </c>
      <c r="AA164" s="47">
        <v>0</v>
      </c>
      <c r="AB164" s="47">
        <v>0</v>
      </c>
      <c r="AC164" s="47">
        <v>0</v>
      </c>
      <c r="AD164" s="47">
        <v>0</v>
      </c>
      <c r="AE164" s="47">
        <v>0</v>
      </c>
      <c r="AF164" s="47">
        <v>0</v>
      </c>
      <c r="AG164" s="47">
        <v>0</v>
      </c>
      <c r="AH164" s="47">
        <v>0</v>
      </c>
      <c r="AI164" s="47">
        <v>0</v>
      </c>
      <c r="AJ164" s="47">
        <v>0</v>
      </c>
      <c r="AK164" s="47">
        <v>0</v>
      </c>
      <c r="AL164" s="47">
        <v>0</v>
      </c>
      <c r="AM164" s="47">
        <v>0</v>
      </c>
    </row>
    <row r="165" spans="1:39" ht="31.5">
      <c r="A165" s="32" t="s">
        <v>154</v>
      </c>
      <c r="B165" s="35" t="str">
        <f>'[1]7'!B163</f>
        <v>Создание системы интелектуальных ПУ в рамка реализации ФЗ №522</v>
      </c>
      <c r="C165" s="50" t="str">
        <f>'[1]7'!C163</f>
        <v>Q_РМ.2026.13</v>
      </c>
      <c r="D165" s="34" t="s">
        <v>25</v>
      </c>
      <c r="E165" s="47">
        <v>0</v>
      </c>
      <c r="F165" s="47">
        <v>0</v>
      </c>
      <c r="G165" s="47">
        <v>0</v>
      </c>
      <c r="H165" s="47">
        <v>0</v>
      </c>
      <c r="I165" s="47">
        <v>0</v>
      </c>
      <c r="J165" s="47">
        <v>0</v>
      </c>
      <c r="K165" s="47">
        <v>0</v>
      </c>
      <c r="L165" s="47">
        <v>0</v>
      </c>
      <c r="M165" s="47">
        <v>0</v>
      </c>
      <c r="N165" s="47">
        <v>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47">
        <v>0</v>
      </c>
      <c r="U165" s="47">
        <v>0</v>
      </c>
      <c r="V165" s="47">
        <v>0</v>
      </c>
      <c r="W165" s="47">
        <v>0</v>
      </c>
      <c r="X165" s="47">
        <v>0</v>
      </c>
      <c r="Y165" s="47">
        <v>0</v>
      </c>
      <c r="Z165" s="47">
        <v>0</v>
      </c>
      <c r="AA165" s="47">
        <v>0</v>
      </c>
      <c r="AB165" s="47">
        <v>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  <c r="AI165" s="47">
        <v>0</v>
      </c>
      <c r="AJ165" s="47">
        <v>0</v>
      </c>
      <c r="AK165" s="47">
        <v>0</v>
      </c>
      <c r="AL165" s="47">
        <v>0</v>
      </c>
      <c r="AM165" s="47">
        <v>0</v>
      </c>
    </row>
    <row r="166" spans="1:39" ht="31.5">
      <c r="A166" s="32" t="s">
        <v>155</v>
      </c>
      <c r="B166" s="35" t="str">
        <f>'[1]7'!B164</f>
        <v>Создание системы интелектуальных ПУ в рамка реализации ФЗ №522</v>
      </c>
      <c r="C166" s="50" t="str">
        <f>'[1]7'!C164</f>
        <v>R_РМ.2027.05</v>
      </c>
      <c r="D166" s="34" t="s">
        <v>25</v>
      </c>
      <c r="E166" s="47">
        <v>0</v>
      </c>
      <c r="F166" s="47">
        <v>0</v>
      </c>
      <c r="G166" s="47">
        <v>0</v>
      </c>
      <c r="H166" s="47">
        <v>0</v>
      </c>
      <c r="I166" s="47">
        <v>0</v>
      </c>
      <c r="J166" s="47">
        <v>0</v>
      </c>
      <c r="K166" s="47">
        <v>0</v>
      </c>
      <c r="L166" s="47">
        <v>0</v>
      </c>
      <c r="M166" s="47">
        <v>0</v>
      </c>
      <c r="N166" s="47">
        <v>0</v>
      </c>
      <c r="O166" s="47">
        <v>0</v>
      </c>
      <c r="P166" s="47">
        <v>0</v>
      </c>
      <c r="Q166" s="47">
        <v>0</v>
      </c>
      <c r="R166" s="47">
        <v>0</v>
      </c>
      <c r="S166" s="47">
        <v>0</v>
      </c>
      <c r="T166" s="47">
        <v>0</v>
      </c>
      <c r="U166" s="47">
        <v>0</v>
      </c>
      <c r="V166" s="47">
        <v>0</v>
      </c>
      <c r="W166" s="47">
        <v>0</v>
      </c>
      <c r="X166" s="47">
        <v>0</v>
      </c>
      <c r="Y166" s="47">
        <v>0</v>
      </c>
      <c r="Z166" s="47">
        <v>0</v>
      </c>
      <c r="AA166" s="47">
        <v>0</v>
      </c>
      <c r="AB166" s="47">
        <v>0</v>
      </c>
      <c r="AC166" s="47">
        <v>0</v>
      </c>
      <c r="AD166" s="47">
        <v>0</v>
      </c>
      <c r="AE166" s="47">
        <v>0</v>
      </c>
      <c r="AF166" s="47">
        <v>0</v>
      </c>
      <c r="AG166" s="47">
        <v>0</v>
      </c>
      <c r="AH166" s="47">
        <v>0</v>
      </c>
      <c r="AI166" s="47">
        <v>0</v>
      </c>
      <c r="AJ166" s="47">
        <v>0</v>
      </c>
      <c r="AK166" s="47">
        <v>0</v>
      </c>
      <c r="AL166" s="47">
        <v>0</v>
      </c>
      <c r="AM166" s="47">
        <v>0</v>
      </c>
    </row>
    <row r="167" spans="1:39" ht="23.25" hidden="1" customHeight="1">
      <c r="A167" s="32"/>
      <c r="B167" s="45"/>
      <c r="C167" s="51"/>
      <c r="D167" s="34" t="s">
        <v>25</v>
      </c>
      <c r="E167" s="24"/>
      <c r="F167" s="24"/>
      <c r="G167" s="24"/>
      <c r="H167" s="24"/>
      <c r="I167" s="24"/>
      <c r="J167" s="24"/>
      <c r="K167" s="24"/>
      <c r="L167" s="24"/>
      <c r="M167" s="24"/>
      <c r="N167" s="25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5"/>
      <c r="AI167" s="24"/>
      <c r="AJ167" s="24"/>
      <c r="AK167" s="24"/>
      <c r="AL167" s="24"/>
      <c r="AM167" s="24"/>
    </row>
    <row r="168" spans="1:39" ht="23.25" hidden="1" customHeight="1">
      <c r="A168" s="32"/>
      <c r="B168" s="33"/>
      <c r="C168" s="51"/>
      <c r="D168" s="34" t="s">
        <v>25</v>
      </c>
      <c r="E168" s="24"/>
      <c r="F168" s="24"/>
      <c r="G168" s="24"/>
      <c r="H168" s="24"/>
      <c r="I168" s="24"/>
      <c r="J168" s="24"/>
      <c r="K168" s="24"/>
      <c r="L168" s="24"/>
      <c r="M168" s="24"/>
      <c r="N168" s="25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5"/>
      <c r="AI168" s="24"/>
      <c r="AJ168" s="24"/>
      <c r="AK168" s="24"/>
      <c r="AL168" s="24"/>
      <c r="AM168" s="24"/>
    </row>
    <row r="169" spans="1:39" ht="47.25">
      <c r="A169" s="32" t="s">
        <v>156</v>
      </c>
      <c r="B169" s="33" t="str">
        <f>'[1]7'!B167</f>
        <v>«Включение приборов учета в систему сбора и передачи данных, класс напряжения 6 (10) кВ, всего, в том числе:»</v>
      </c>
      <c r="C169" s="52" t="str">
        <f>'[1]7'!C167</f>
        <v>нд</v>
      </c>
      <c r="D169" s="34" t="s">
        <v>25</v>
      </c>
      <c r="E169" s="24">
        <f t="shared" ref="E169:AM169" si="30">SUM(E170:E174)</f>
        <v>0</v>
      </c>
      <c r="F169" s="24">
        <f t="shared" si="30"/>
        <v>0</v>
      </c>
      <c r="G169" s="24">
        <f t="shared" si="30"/>
        <v>0</v>
      </c>
      <c r="H169" s="24">
        <f t="shared" si="30"/>
        <v>0</v>
      </c>
      <c r="I169" s="24">
        <f t="shared" si="30"/>
        <v>0</v>
      </c>
      <c r="J169" s="24">
        <f t="shared" si="30"/>
        <v>0</v>
      </c>
      <c r="K169" s="24">
        <f t="shared" si="30"/>
        <v>0</v>
      </c>
      <c r="L169" s="24">
        <f t="shared" si="30"/>
        <v>0</v>
      </c>
      <c r="M169" s="24">
        <f t="shared" si="30"/>
        <v>0</v>
      </c>
      <c r="N169" s="25">
        <f t="shared" si="30"/>
        <v>0</v>
      </c>
      <c r="O169" s="24">
        <f t="shared" si="30"/>
        <v>0</v>
      </c>
      <c r="P169" s="24">
        <f t="shared" si="30"/>
        <v>0</v>
      </c>
      <c r="Q169" s="24">
        <f t="shared" si="30"/>
        <v>0</v>
      </c>
      <c r="R169" s="24">
        <f t="shared" si="30"/>
        <v>0</v>
      </c>
      <c r="S169" s="24">
        <f t="shared" si="30"/>
        <v>0</v>
      </c>
      <c r="T169" s="24">
        <f t="shared" si="30"/>
        <v>0</v>
      </c>
      <c r="U169" s="24">
        <f t="shared" si="30"/>
        <v>0</v>
      </c>
      <c r="V169" s="24">
        <f t="shared" si="30"/>
        <v>0</v>
      </c>
      <c r="W169" s="24">
        <f t="shared" si="30"/>
        <v>0</v>
      </c>
      <c r="X169" s="24">
        <f t="shared" si="30"/>
        <v>0</v>
      </c>
      <c r="Y169" s="24">
        <f t="shared" si="30"/>
        <v>0</v>
      </c>
      <c r="Z169" s="24">
        <f t="shared" si="30"/>
        <v>0</v>
      </c>
      <c r="AA169" s="24">
        <f t="shared" si="30"/>
        <v>0</v>
      </c>
      <c r="AB169" s="24">
        <f t="shared" si="30"/>
        <v>0</v>
      </c>
      <c r="AC169" s="24">
        <f t="shared" si="30"/>
        <v>0</v>
      </c>
      <c r="AD169" s="24">
        <f t="shared" si="30"/>
        <v>0</v>
      </c>
      <c r="AE169" s="24">
        <f t="shared" si="30"/>
        <v>0</v>
      </c>
      <c r="AF169" s="24">
        <f t="shared" si="30"/>
        <v>0</v>
      </c>
      <c r="AG169" s="24">
        <f t="shared" si="30"/>
        <v>0</v>
      </c>
      <c r="AH169" s="25">
        <f t="shared" si="30"/>
        <v>0</v>
      </c>
      <c r="AI169" s="24">
        <f t="shared" si="30"/>
        <v>0</v>
      </c>
      <c r="AJ169" s="24">
        <f t="shared" si="30"/>
        <v>0</v>
      </c>
      <c r="AK169" s="24">
        <f t="shared" si="30"/>
        <v>0</v>
      </c>
      <c r="AL169" s="24">
        <f t="shared" si="30"/>
        <v>0</v>
      </c>
      <c r="AM169" s="24">
        <f t="shared" si="30"/>
        <v>0</v>
      </c>
    </row>
    <row r="170" spans="1:39">
      <c r="A170" s="32" t="s">
        <v>157</v>
      </c>
      <c r="B170" s="35" t="str">
        <f>'[1]7'!B168</f>
        <v>АИИС КУЭ АО «Пензенская горэлектросеть»</v>
      </c>
      <c r="C170" s="50" t="str">
        <f>'[1]7'!C168</f>
        <v>P_РМ.2025.01</v>
      </c>
      <c r="D170" s="34" t="s">
        <v>25</v>
      </c>
      <c r="E170" s="47">
        <v>0</v>
      </c>
      <c r="F170" s="47">
        <v>0</v>
      </c>
      <c r="G170" s="47">
        <v>0</v>
      </c>
      <c r="H170" s="47">
        <v>0</v>
      </c>
      <c r="I170" s="47">
        <v>0</v>
      </c>
      <c r="J170" s="47">
        <v>0</v>
      </c>
      <c r="K170" s="47">
        <v>0</v>
      </c>
      <c r="L170" s="47">
        <v>0</v>
      </c>
      <c r="M170" s="47">
        <v>0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7">
        <v>0</v>
      </c>
      <c r="V170" s="47">
        <v>0</v>
      </c>
      <c r="W170" s="47">
        <v>0</v>
      </c>
      <c r="X170" s="47">
        <v>0</v>
      </c>
      <c r="Y170" s="47">
        <v>0</v>
      </c>
      <c r="Z170" s="47">
        <v>0</v>
      </c>
      <c r="AA170" s="47">
        <v>0</v>
      </c>
      <c r="AB170" s="47">
        <v>0</v>
      </c>
      <c r="AC170" s="47">
        <v>0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7">
        <v>0</v>
      </c>
      <c r="AJ170" s="47">
        <v>0</v>
      </c>
      <c r="AK170" s="47">
        <v>0</v>
      </c>
      <c r="AL170" s="47">
        <v>0</v>
      </c>
      <c r="AM170" s="47">
        <v>0</v>
      </c>
    </row>
    <row r="171" spans="1:39">
      <c r="A171" s="32" t="s">
        <v>158</v>
      </c>
      <c r="B171" s="35" t="str">
        <f>'[1]7'!B169</f>
        <v>АИИС КУЭ АО «Пензенская горэлектросеть»</v>
      </c>
      <c r="C171" s="50" t="str">
        <f>'[1]7'!C169</f>
        <v>Q_РМ.2026.01</v>
      </c>
      <c r="D171" s="34" t="s">
        <v>25</v>
      </c>
      <c r="E171" s="47">
        <v>0</v>
      </c>
      <c r="F171" s="47">
        <v>0</v>
      </c>
      <c r="G171" s="47">
        <v>0</v>
      </c>
      <c r="H171" s="47">
        <v>0</v>
      </c>
      <c r="I171" s="47">
        <v>0</v>
      </c>
      <c r="J171" s="47">
        <v>0</v>
      </c>
      <c r="K171" s="47">
        <v>0</v>
      </c>
      <c r="L171" s="47">
        <v>0</v>
      </c>
      <c r="M171" s="47">
        <v>0</v>
      </c>
      <c r="N171" s="47">
        <v>0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>
        <v>0</v>
      </c>
      <c r="U171" s="47">
        <v>0</v>
      </c>
      <c r="V171" s="47">
        <v>0</v>
      </c>
      <c r="W171" s="47">
        <v>0</v>
      </c>
      <c r="X171" s="47"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7">
        <v>0</v>
      </c>
      <c r="AJ171" s="47">
        <v>0</v>
      </c>
      <c r="AK171" s="47">
        <v>0</v>
      </c>
      <c r="AL171" s="47">
        <v>0</v>
      </c>
      <c r="AM171" s="47">
        <v>0</v>
      </c>
    </row>
    <row r="172" spans="1:39">
      <c r="A172" s="32" t="s">
        <v>159</v>
      </c>
      <c r="B172" s="35" t="str">
        <f>'[1]7'!B170</f>
        <v>АИИС КУЭ АО «Пензенская горэлектросеть»</v>
      </c>
      <c r="C172" s="50" t="str">
        <f>'[1]7'!C170</f>
        <v>R_РМ.2027.01</v>
      </c>
      <c r="D172" s="34" t="s">
        <v>25</v>
      </c>
      <c r="E172" s="47">
        <v>0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7">
        <v>0</v>
      </c>
      <c r="AJ172" s="47">
        <v>0</v>
      </c>
      <c r="AK172" s="47">
        <v>0</v>
      </c>
      <c r="AL172" s="47">
        <v>0</v>
      </c>
      <c r="AM172" s="47">
        <v>0</v>
      </c>
    </row>
    <row r="173" spans="1:39" hidden="1">
      <c r="A173" s="32" t="s">
        <v>160</v>
      </c>
      <c r="B173" s="35">
        <f>'[1]7'!B171</f>
        <v>0</v>
      </c>
      <c r="C173" s="52">
        <f>'[1]7'!C171</f>
        <v>0</v>
      </c>
      <c r="D173" s="34" t="s">
        <v>25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4">
        <v>0</v>
      </c>
      <c r="AF173" s="24">
        <v>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0</v>
      </c>
    </row>
    <row r="174" spans="1:39" hidden="1">
      <c r="A174" s="32" t="s">
        <v>161</v>
      </c>
      <c r="B174" s="33"/>
      <c r="C174" s="52"/>
      <c r="D174" s="34"/>
      <c r="E174" s="24"/>
      <c r="F174" s="24"/>
      <c r="G174" s="24"/>
      <c r="H174" s="24"/>
      <c r="I174" s="24"/>
      <c r="J174" s="24"/>
      <c r="K174" s="24"/>
      <c r="L174" s="24"/>
      <c r="M174" s="24"/>
      <c r="N174" s="25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5"/>
      <c r="AI174" s="24"/>
      <c r="AJ174" s="24"/>
      <c r="AK174" s="24"/>
      <c r="AL174" s="24"/>
      <c r="AM174" s="24"/>
    </row>
    <row r="175" spans="1:39" ht="47.25">
      <c r="A175" s="32" t="s">
        <v>162</v>
      </c>
      <c r="B175" s="33" t="str">
        <f>'[1]7'!B173</f>
        <v>«Включение приборов учета в систему сбора и передачи данных, класс напряжения 35 кВ, всего, в том числе:»</v>
      </c>
      <c r="C175" s="52" t="str">
        <f>'[1]7'!C173</f>
        <v>нд</v>
      </c>
      <c r="D175" s="34" t="s">
        <v>25</v>
      </c>
      <c r="E175" s="24">
        <f t="shared" ref="E175:AM175" si="31">SUM(E176:E178)</f>
        <v>0</v>
      </c>
      <c r="F175" s="24">
        <f t="shared" si="31"/>
        <v>0</v>
      </c>
      <c r="G175" s="24">
        <f t="shared" si="31"/>
        <v>0</v>
      </c>
      <c r="H175" s="24">
        <f t="shared" si="31"/>
        <v>0</v>
      </c>
      <c r="I175" s="24">
        <f t="shared" si="31"/>
        <v>0</v>
      </c>
      <c r="J175" s="24">
        <f t="shared" si="31"/>
        <v>0</v>
      </c>
      <c r="K175" s="24">
        <f t="shared" si="31"/>
        <v>0</v>
      </c>
      <c r="L175" s="24">
        <f t="shared" si="31"/>
        <v>0</v>
      </c>
      <c r="M175" s="24">
        <f t="shared" si="31"/>
        <v>0</v>
      </c>
      <c r="N175" s="25">
        <f t="shared" si="31"/>
        <v>0</v>
      </c>
      <c r="O175" s="24">
        <f t="shared" si="31"/>
        <v>0</v>
      </c>
      <c r="P175" s="24">
        <f t="shared" si="31"/>
        <v>0</v>
      </c>
      <c r="Q175" s="24">
        <f t="shared" si="31"/>
        <v>0</v>
      </c>
      <c r="R175" s="24">
        <f t="shared" si="31"/>
        <v>0</v>
      </c>
      <c r="S175" s="24">
        <f t="shared" si="31"/>
        <v>0</v>
      </c>
      <c r="T175" s="24">
        <f t="shared" si="31"/>
        <v>0</v>
      </c>
      <c r="U175" s="24">
        <f t="shared" si="31"/>
        <v>0</v>
      </c>
      <c r="V175" s="24">
        <f t="shared" si="31"/>
        <v>0</v>
      </c>
      <c r="W175" s="24">
        <f t="shared" si="31"/>
        <v>0</v>
      </c>
      <c r="X175" s="24">
        <f t="shared" si="31"/>
        <v>0</v>
      </c>
      <c r="Y175" s="24">
        <f t="shared" si="31"/>
        <v>0</v>
      </c>
      <c r="Z175" s="24">
        <f t="shared" si="31"/>
        <v>0</v>
      </c>
      <c r="AA175" s="24">
        <f t="shared" si="31"/>
        <v>0</v>
      </c>
      <c r="AB175" s="24">
        <f t="shared" si="31"/>
        <v>0</v>
      </c>
      <c r="AC175" s="24">
        <f t="shared" si="31"/>
        <v>0</v>
      </c>
      <c r="AD175" s="24">
        <f t="shared" si="31"/>
        <v>0</v>
      </c>
      <c r="AE175" s="24">
        <f t="shared" si="31"/>
        <v>0</v>
      </c>
      <c r="AF175" s="24">
        <f t="shared" si="31"/>
        <v>0</v>
      </c>
      <c r="AG175" s="24">
        <f t="shared" si="31"/>
        <v>0</v>
      </c>
      <c r="AH175" s="25">
        <f t="shared" si="31"/>
        <v>0</v>
      </c>
      <c r="AI175" s="24">
        <f t="shared" si="31"/>
        <v>0</v>
      </c>
      <c r="AJ175" s="24">
        <f t="shared" si="31"/>
        <v>0</v>
      </c>
      <c r="AK175" s="24">
        <f t="shared" si="31"/>
        <v>0</v>
      </c>
      <c r="AL175" s="24">
        <f t="shared" si="31"/>
        <v>0</v>
      </c>
      <c r="AM175" s="24">
        <f t="shared" si="31"/>
        <v>0</v>
      </c>
    </row>
    <row r="176" spans="1:39" hidden="1">
      <c r="A176" s="32"/>
      <c r="B176" s="33"/>
      <c r="C176" s="52"/>
      <c r="D176" s="34"/>
      <c r="E176" s="24"/>
      <c r="F176" s="24"/>
      <c r="G176" s="24"/>
      <c r="H176" s="24"/>
      <c r="I176" s="24"/>
      <c r="J176" s="24"/>
      <c r="K176" s="24"/>
      <c r="L176" s="24"/>
      <c r="M176" s="24"/>
      <c r="N176" s="25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5"/>
      <c r="AI176" s="24"/>
      <c r="AJ176" s="24"/>
      <c r="AK176" s="24"/>
      <c r="AL176" s="24"/>
      <c r="AM176" s="24"/>
    </row>
    <row r="177" spans="1:39" hidden="1">
      <c r="A177" s="32"/>
      <c r="B177" s="33"/>
      <c r="C177" s="52"/>
      <c r="D177" s="34"/>
      <c r="E177" s="24"/>
      <c r="F177" s="24"/>
      <c r="G177" s="24"/>
      <c r="H177" s="24"/>
      <c r="I177" s="24"/>
      <c r="J177" s="24"/>
      <c r="K177" s="24"/>
      <c r="L177" s="24"/>
      <c r="M177" s="24"/>
      <c r="N177" s="25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5"/>
      <c r="AI177" s="24"/>
      <c r="AJ177" s="24"/>
      <c r="AK177" s="24"/>
      <c r="AL177" s="24"/>
      <c r="AM177" s="24"/>
    </row>
    <row r="178" spans="1:39" hidden="1">
      <c r="A178" s="32"/>
      <c r="B178" s="33"/>
      <c r="C178" s="52"/>
      <c r="D178" s="34"/>
      <c r="E178" s="24"/>
      <c r="F178" s="24"/>
      <c r="G178" s="24"/>
      <c r="H178" s="24"/>
      <c r="I178" s="24"/>
      <c r="J178" s="24"/>
      <c r="K178" s="24"/>
      <c r="L178" s="24"/>
      <c r="M178" s="24"/>
      <c r="N178" s="25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5"/>
      <c r="AI178" s="24"/>
      <c r="AJ178" s="24"/>
      <c r="AK178" s="24"/>
      <c r="AL178" s="24"/>
      <c r="AM178" s="24"/>
    </row>
    <row r="179" spans="1:39" ht="47.25">
      <c r="A179" s="32" t="s">
        <v>163</v>
      </c>
      <c r="B179" s="33" t="str">
        <f>'[1]7'!B177</f>
        <v>«Включение приборов учета в систему сбора и передачи данных, класс напряжения 110 кВ и выше, всего, в том числе:»</v>
      </c>
      <c r="C179" s="52" t="str">
        <f>'[1]7'!C177</f>
        <v>нд</v>
      </c>
      <c r="D179" s="34" t="s">
        <v>25</v>
      </c>
      <c r="E179" s="24">
        <f t="shared" ref="E179:AM179" si="32">SUM(E180:E182)</f>
        <v>0</v>
      </c>
      <c r="F179" s="24">
        <f t="shared" si="32"/>
        <v>0</v>
      </c>
      <c r="G179" s="24">
        <f t="shared" si="32"/>
        <v>0</v>
      </c>
      <c r="H179" s="24">
        <f t="shared" si="32"/>
        <v>0</v>
      </c>
      <c r="I179" s="24">
        <f t="shared" si="32"/>
        <v>0</v>
      </c>
      <c r="J179" s="24">
        <f t="shared" si="32"/>
        <v>0</v>
      </c>
      <c r="K179" s="24">
        <f t="shared" si="32"/>
        <v>0</v>
      </c>
      <c r="L179" s="24">
        <f t="shared" si="32"/>
        <v>0</v>
      </c>
      <c r="M179" s="24">
        <f t="shared" si="32"/>
        <v>0</v>
      </c>
      <c r="N179" s="25">
        <f t="shared" si="32"/>
        <v>0</v>
      </c>
      <c r="O179" s="24">
        <f t="shared" si="32"/>
        <v>0</v>
      </c>
      <c r="P179" s="24">
        <f t="shared" si="32"/>
        <v>0</v>
      </c>
      <c r="Q179" s="24">
        <f t="shared" si="32"/>
        <v>0</v>
      </c>
      <c r="R179" s="24">
        <f t="shared" si="32"/>
        <v>0</v>
      </c>
      <c r="S179" s="24">
        <f t="shared" si="32"/>
        <v>0</v>
      </c>
      <c r="T179" s="24">
        <f t="shared" si="32"/>
        <v>0</v>
      </c>
      <c r="U179" s="24">
        <f t="shared" si="32"/>
        <v>0</v>
      </c>
      <c r="V179" s="24">
        <f t="shared" si="32"/>
        <v>0</v>
      </c>
      <c r="W179" s="24">
        <f t="shared" si="32"/>
        <v>0</v>
      </c>
      <c r="X179" s="24">
        <f t="shared" si="32"/>
        <v>0</v>
      </c>
      <c r="Y179" s="24">
        <f t="shared" si="32"/>
        <v>0</v>
      </c>
      <c r="Z179" s="24">
        <f t="shared" si="32"/>
        <v>0</v>
      </c>
      <c r="AA179" s="24">
        <f t="shared" si="32"/>
        <v>0</v>
      </c>
      <c r="AB179" s="24">
        <f t="shared" si="32"/>
        <v>0</v>
      </c>
      <c r="AC179" s="24">
        <f t="shared" si="32"/>
        <v>0</v>
      </c>
      <c r="AD179" s="24">
        <f t="shared" si="32"/>
        <v>0</v>
      </c>
      <c r="AE179" s="24">
        <f t="shared" si="32"/>
        <v>0</v>
      </c>
      <c r="AF179" s="24">
        <f t="shared" si="32"/>
        <v>0</v>
      </c>
      <c r="AG179" s="24">
        <f t="shared" si="32"/>
        <v>0</v>
      </c>
      <c r="AH179" s="25">
        <f t="shared" si="32"/>
        <v>0</v>
      </c>
      <c r="AI179" s="24">
        <f t="shared" si="32"/>
        <v>0</v>
      </c>
      <c r="AJ179" s="24">
        <f t="shared" si="32"/>
        <v>0</v>
      </c>
      <c r="AK179" s="24">
        <f t="shared" si="32"/>
        <v>0</v>
      </c>
      <c r="AL179" s="24">
        <f t="shared" si="32"/>
        <v>0</v>
      </c>
      <c r="AM179" s="24">
        <f t="shared" si="32"/>
        <v>0</v>
      </c>
    </row>
    <row r="180" spans="1:39" hidden="1">
      <c r="A180" s="32"/>
      <c r="B180" s="33"/>
      <c r="C180" s="52"/>
      <c r="D180" s="34"/>
      <c r="E180" s="24"/>
      <c r="F180" s="24"/>
      <c r="G180" s="24"/>
      <c r="H180" s="24"/>
      <c r="I180" s="24"/>
      <c r="J180" s="24"/>
      <c r="K180" s="24"/>
      <c r="L180" s="24"/>
      <c r="M180" s="24"/>
      <c r="N180" s="25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5"/>
      <c r="AI180" s="24"/>
      <c r="AJ180" s="24"/>
      <c r="AK180" s="24"/>
      <c r="AL180" s="24"/>
      <c r="AM180" s="24"/>
    </row>
    <row r="181" spans="1:39" hidden="1">
      <c r="A181" s="32"/>
      <c r="B181" s="33"/>
      <c r="C181" s="52"/>
      <c r="D181" s="34"/>
      <c r="E181" s="24"/>
      <c r="F181" s="24"/>
      <c r="G181" s="24"/>
      <c r="H181" s="24"/>
      <c r="I181" s="24"/>
      <c r="J181" s="24"/>
      <c r="K181" s="24"/>
      <c r="L181" s="24"/>
      <c r="M181" s="24"/>
      <c r="N181" s="25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5"/>
      <c r="AI181" s="24"/>
      <c r="AJ181" s="24"/>
      <c r="AK181" s="24"/>
      <c r="AL181" s="24"/>
      <c r="AM181" s="24"/>
    </row>
    <row r="182" spans="1:39" hidden="1">
      <c r="A182" s="32"/>
      <c r="B182" s="33"/>
      <c r="C182" s="52"/>
      <c r="D182" s="34"/>
      <c r="E182" s="24"/>
      <c r="F182" s="24"/>
      <c r="G182" s="24"/>
      <c r="H182" s="24"/>
      <c r="I182" s="24"/>
      <c r="J182" s="24"/>
      <c r="K182" s="24"/>
      <c r="L182" s="24"/>
      <c r="M182" s="24"/>
      <c r="N182" s="25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5"/>
      <c r="AI182" s="24"/>
      <c r="AJ182" s="24"/>
      <c r="AK182" s="24"/>
      <c r="AL182" s="24"/>
      <c r="AM182" s="24"/>
    </row>
    <row r="183" spans="1:39" ht="47.25">
      <c r="A183" s="32" t="s">
        <v>164</v>
      </c>
      <c r="B183" s="33" t="str">
        <f>'[1]7'!B181</f>
        <v>Реконструкция, модернизация, техническое перевооружение прочих объектов основных средств, всего, в том числе:</v>
      </c>
      <c r="C183" s="52" t="str">
        <f>'[1]7'!C181</f>
        <v>нд</v>
      </c>
      <c r="D183" s="34" t="s">
        <v>25</v>
      </c>
      <c r="E183" s="24">
        <f t="shared" ref="E183:AM183" si="33">E184+E191</f>
        <v>0</v>
      </c>
      <c r="F183" s="24">
        <f t="shared" si="33"/>
        <v>0</v>
      </c>
      <c r="G183" s="24">
        <f t="shared" si="33"/>
        <v>0</v>
      </c>
      <c r="H183" s="24">
        <f t="shared" si="33"/>
        <v>0</v>
      </c>
      <c r="I183" s="24">
        <f t="shared" si="33"/>
        <v>0</v>
      </c>
      <c r="J183" s="24">
        <f t="shared" si="33"/>
        <v>0</v>
      </c>
      <c r="K183" s="24">
        <f t="shared" si="33"/>
        <v>0</v>
      </c>
      <c r="L183" s="24">
        <f t="shared" si="33"/>
        <v>0</v>
      </c>
      <c r="M183" s="24">
        <f t="shared" si="33"/>
        <v>0</v>
      </c>
      <c r="N183" s="25">
        <f t="shared" si="33"/>
        <v>0</v>
      </c>
      <c r="O183" s="24">
        <f t="shared" si="33"/>
        <v>0</v>
      </c>
      <c r="P183" s="24">
        <f t="shared" si="33"/>
        <v>0</v>
      </c>
      <c r="Q183" s="24">
        <f t="shared" si="33"/>
        <v>0</v>
      </c>
      <c r="R183" s="24">
        <f t="shared" si="33"/>
        <v>0</v>
      </c>
      <c r="S183" s="24">
        <f t="shared" si="33"/>
        <v>0</v>
      </c>
      <c r="T183" s="24">
        <f t="shared" si="33"/>
        <v>0</v>
      </c>
      <c r="U183" s="24">
        <f t="shared" si="33"/>
        <v>0</v>
      </c>
      <c r="V183" s="24">
        <f t="shared" si="33"/>
        <v>0</v>
      </c>
      <c r="W183" s="24">
        <f t="shared" si="33"/>
        <v>0</v>
      </c>
      <c r="X183" s="24">
        <f t="shared" si="33"/>
        <v>0</v>
      </c>
      <c r="Y183" s="24">
        <f t="shared" si="33"/>
        <v>0</v>
      </c>
      <c r="Z183" s="24">
        <f t="shared" si="33"/>
        <v>0</v>
      </c>
      <c r="AA183" s="24">
        <f t="shared" si="33"/>
        <v>0</v>
      </c>
      <c r="AB183" s="24">
        <f t="shared" si="33"/>
        <v>0</v>
      </c>
      <c r="AC183" s="24">
        <f t="shared" si="33"/>
        <v>0</v>
      </c>
      <c r="AD183" s="24">
        <f t="shared" si="33"/>
        <v>0</v>
      </c>
      <c r="AE183" s="24">
        <f t="shared" si="33"/>
        <v>0</v>
      </c>
      <c r="AF183" s="24">
        <f t="shared" si="33"/>
        <v>0</v>
      </c>
      <c r="AG183" s="24">
        <f t="shared" si="33"/>
        <v>0</v>
      </c>
      <c r="AH183" s="25">
        <f t="shared" si="33"/>
        <v>0</v>
      </c>
      <c r="AI183" s="24">
        <f t="shared" si="33"/>
        <v>0</v>
      </c>
      <c r="AJ183" s="24">
        <f t="shared" si="33"/>
        <v>0</v>
      </c>
      <c r="AK183" s="24">
        <f t="shared" si="33"/>
        <v>0</v>
      </c>
      <c r="AL183" s="24">
        <f t="shared" si="33"/>
        <v>0</v>
      </c>
      <c r="AM183" s="24">
        <f t="shared" si="33"/>
        <v>0</v>
      </c>
    </row>
    <row r="184" spans="1:39" ht="31.5">
      <c r="A184" s="32" t="s">
        <v>165</v>
      </c>
      <c r="B184" s="33" t="str">
        <f>'[1]7'!B182</f>
        <v>Реконструкция прочих объектов основных средств, всего, в том числе:</v>
      </c>
      <c r="C184" s="52" t="str">
        <f>'[1]7'!C182</f>
        <v>нд</v>
      </c>
      <c r="D184" s="34" t="s">
        <v>25</v>
      </c>
      <c r="E184" s="24">
        <f t="shared" ref="E184:AM184" si="34">SUM(E185:E190)</f>
        <v>0</v>
      </c>
      <c r="F184" s="24">
        <f t="shared" si="34"/>
        <v>0</v>
      </c>
      <c r="G184" s="24">
        <f t="shared" si="34"/>
        <v>0</v>
      </c>
      <c r="H184" s="24">
        <f t="shared" si="34"/>
        <v>0</v>
      </c>
      <c r="I184" s="24">
        <f t="shared" si="34"/>
        <v>0</v>
      </c>
      <c r="J184" s="24">
        <f t="shared" si="34"/>
        <v>0</v>
      </c>
      <c r="K184" s="24">
        <f t="shared" si="34"/>
        <v>0</v>
      </c>
      <c r="L184" s="24">
        <f t="shared" si="34"/>
        <v>0</v>
      </c>
      <c r="M184" s="24">
        <f t="shared" si="34"/>
        <v>0</v>
      </c>
      <c r="N184" s="25">
        <f t="shared" si="34"/>
        <v>0</v>
      </c>
      <c r="O184" s="24">
        <f t="shared" si="34"/>
        <v>0</v>
      </c>
      <c r="P184" s="24">
        <f t="shared" si="34"/>
        <v>0</v>
      </c>
      <c r="Q184" s="24">
        <f t="shared" si="34"/>
        <v>0</v>
      </c>
      <c r="R184" s="24">
        <f t="shared" si="34"/>
        <v>0</v>
      </c>
      <c r="S184" s="24">
        <f t="shared" si="34"/>
        <v>0</v>
      </c>
      <c r="T184" s="24">
        <f t="shared" si="34"/>
        <v>0</v>
      </c>
      <c r="U184" s="24">
        <f t="shared" si="34"/>
        <v>0</v>
      </c>
      <c r="V184" s="24">
        <f t="shared" si="34"/>
        <v>0</v>
      </c>
      <c r="W184" s="24">
        <f t="shared" si="34"/>
        <v>0</v>
      </c>
      <c r="X184" s="24">
        <f t="shared" si="34"/>
        <v>0</v>
      </c>
      <c r="Y184" s="24">
        <f t="shared" si="34"/>
        <v>0</v>
      </c>
      <c r="Z184" s="24">
        <f t="shared" si="34"/>
        <v>0</v>
      </c>
      <c r="AA184" s="24">
        <f t="shared" si="34"/>
        <v>0</v>
      </c>
      <c r="AB184" s="24">
        <f t="shared" si="34"/>
        <v>0</v>
      </c>
      <c r="AC184" s="24">
        <f t="shared" si="34"/>
        <v>0</v>
      </c>
      <c r="AD184" s="24">
        <f t="shared" si="34"/>
        <v>0</v>
      </c>
      <c r="AE184" s="24">
        <f t="shared" si="34"/>
        <v>0</v>
      </c>
      <c r="AF184" s="24">
        <f t="shared" si="34"/>
        <v>0</v>
      </c>
      <c r="AG184" s="24">
        <f t="shared" si="34"/>
        <v>0</v>
      </c>
      <c r="AH184" s="25">
        <f t="shared" si="34"/>
        <v>0</v>
      </c>
      <c r="AI184" s="24">
        <f t="shared" si="34"/>
        <v>0</v>
      </c>
      <c r="AJ184" s="24">
        <f t="shared" si="34"/>
        <v>0</v>
      </c>
      <c r="AK184" s="24">
        <f t="shared" si="34"/>
        <v>0</v>
      </c>
      <c r="AL184" s="24">
        <f t="shared" si="34"/>
        <v>0</v>
      </c>
      <c r="AM184" s="24">
        <f t="shared" si="34"/>
        <v>0</v>
      </c>
    </row>
    <row r="185" spans="1:39">
      <c r="A185" s="32" t="s">
        <v>166</v>
      </c>
      <c r="B185" s="35" t="str">
        <f>'[1]7'!B183</f>
        <v>АСУ ТП АО «Пензенская горэлектросеть»</v>
      </c>
      <c r="C185" s="50" t="str">
        <f>'[1]7'!C183</f>
        <v>Q_РМ.2026.02</v>
      </c>
      <c r="D185" s="34" t="s">
        <v>25</v>
      </c>
      <c r="E185" s="39">
        <v>0</v>
      </c>
      <c r="F185" s="39">
        <v>0</v>
      </c>
      <c r="G185" s="39">
        <v>0</v>
      </c>
      <c r="H185" s="39">
        <v>0</v>
      </c>
      <c r="I185" s="39">
        <v>0</v>
      </c>
      <c r="J185" s="39">
        <v>0</v>
      </c>
      <c r="K185" s="39">
        <v>0</v>
      </c>
      <c r="L185" s="39">
        <v>0</v>
      </c>
      <c r="M185" s="39">
        <v>0</v>
      </c>
      <c r="N185" s="53">
        <v>0</v>
      </c>
      <c r="O185" s="39">
        <v>0</v>
      </c>
      <c r="P185" s="39">
        <v>0</v>
      </c>
      <c r="Q185" s="39">
        <v>0</v>
      </c>
      <c r="R185" s="39">
        <v>0</v>
      </c>
      <c r="S185" s="39">
        <v>0</v>
      </c>
      <c r="T185" s="39">
        <v>0</v>
      </c>
      <c r="U185" s="39">
        <v>0</v>
      </c>
      <c r="V185" s="39">
        <v>0</v>
      </c>
      <c r="W185" s="39">
        <v>0</v>
      </c>
      <c r="X185" s="39">
        <v>0</v>
      </c>
      <c r="Y185" s="39">
        <v>0</v>
      </c>
      <c r="Z185" s="39">
        <v>0</v>
      </c>
      <c r="AA185" s="39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39">
        <v>0</v>
      </c>
      <c r="AH185" s="53">
        <v>0</v>
      </c>
      <c r="AI185" s="39">
        <v>0</v>
      </c>
      <c r="AJ185" s="39">
        <v>0</v>
      </c>
      <c r="AK185" s="39">
        <v>0</v>
      </c>
      <c r="AL185" s="39">
        <v>0</v>
      </c>
      <c r="AM185" s="39">
        <v>0</v>
      </c>
    </row>
    <row r="186" spans="1:39">
      <c r="A186" s="32" t="s">
        <v>167</v>
      </c>
      <c r="B186" s="35" t="str">
        <f>'[1]7'!B184</f>
        <v>АСУ ТП АО «Пензенская горэлектросеть»</v>
      </c>
      <c r="C186" s="50" t="str">
        <f>'[1]7'!C184</f>
        <v>R_РМ.2027.02</v>
      </c>
      <c r="D186" s="34" t="s">
        <v>25</v>
      </c>
      <c r="E186" s="39">
        <v>0</v>
      </c>
      <c r="F186" s="39">
        <v>0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53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39">
        <v>0</v>
      </c>
      <c r="AB186" s="39">
        <v>0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53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</row>
    <row r="187" spans="1:39">
      <c r="A187" s="32" t="s">
        <v>168</v>
      </c>
      <c r="B187" s="35" t="str">
        <f>'[1]7'!B185</f>
        <v>АСУ ТП АО «Пензенская горэлектросеть"</v>
      </c>
      <c r="C187" s="50" t="str">
        <f>'[1]7'!C185</f>
        <v>S_РМ.2028.01</v>
      </c>
      <c r="D187" s="34" t="s">
        <v>25</v>
      </c>
      <c r="E187" s="39">
        <v>0</v>
      </c>
      <c r="F187" s="39">
        <v>0</v>
      </c>
      <c r="G187" s="39">
        <v>0</v>
      </c>
      <c r="H187" s="39">
        <v>0</v>
      </c>
      <c r="I187" s="39">
        <v>0</v>
      </c>
      <c r="J187" s="39">
        <v>0</v>
      </c>
      <c r="K187" s="39">
        <v>0</v>
      </c>
      <c r="L187" s="39">
        <v>0</v>
      </c>
      <c r="M187" s="39">
        <v>0</v>
      </c>
      <c r="N187" s="53">
        <v>0</v>
      </c>
      <c r="O187" s="39">
        <v>0</v>
      </c>
      <c r="P187" s="39">
        <v>0</v>
      </c>
      <c r="Q187" s="39">
        <v>0</v>
      </c>
      <c r="R187" s="39">
        <v>0</v>
      </c>
      <c r="S187" s="39">
        <v>0</v>
      </c>
      <c r="T187" s="39">
        <v>0</v>
      </c>
      <c r="U187" s="39">
        <v>0</v>
      </c>
      <c r="V187" s="39">
        <v>0</v>
      </c>
      <c r="W187" s="39">
        <v>0</v>
      </c>
      <c r="X187" s="39">
        <v>0</v>
      </c>
      <c r="Y187" s="39">
        <v>0</v>
      </c>
      <c r="Z187" s="39">
        <v>0</v>
      </c>
      <c r="AA187" s="39">
        <v>0</v>
      </c>
      <c r="AB187" s="39">
        <v>0</v>
      </c>
      <c r="AC187" s="39">
        <v>0</v>
      </c>
      <c r="AD187" s="39">
        <v>0</v>
      </c>
      <c r="AE187" s="39">
        <v>0</v>
      </c>
      <c r="AF187" s="39">
        <v>0</v>
      </c>
      <c r="AG187" s="39">
        <v>0</v>
      </c>
      <c r="AH187" s="53">
        <v>0</v>
      </c>
      <c r="AI187" s="39">
        <v>0</v>
      </c>
      <c r="AJ187" s="39">
        <v>0</v>
      </c>
      <c r="AK187" s="39">
        <v>0</v>
      </c>
      <c r="AL187" s="39">
        <v>0</v>
      </c>
      <c r="AM187" s="39">
        <v>0</v>
      </c>
    </row>
    <row r="188" spans="1:39">
      <c r="A188" s="32" t="s">
        <v>169</v>
      </c>
      <c r="B188" s="35" t="str">
        <f>'[1]7'!B186</f>
        <v xml:space="preserve">АСУ ТП АО «Пензенская горэлектросеть"  </v>
      </c>
      <c r="C188" s="50" t="str">
        <f>'[1]7'!C186</f>
        <v>T_РМ.2029.01</v>
      </c>
      <c r="D188" s="34" t="s">
        <v>25</v>
      </c>
      <c r="E188" s="39">
        <v>0</v>
      </c>
      <c r="F188" s="39">
        <v>0</v>
      </c>
      <c r="G188" s="39">
        <v>0</v>
      </c>
      <c r="H188" s="39">
        <v>0</v>
      </c>
      <c r="I188" s="39">
        <v>0</v>
      </c>
      <c r="J188" s="39">
        <v>0</v>
      </c>
      <c r="K188" s="39">
        <v>0</v>
      </c>
      <c r="L188" s="39">
        <v>0</v>
      </c>
      <c r="M188" s="39">
        <v>0</v>
      </c>
      <c r="N188" s="53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39">
        <v>0</v>
      </c>
      <c r="X188" s="39">
        <v>0</v>
      </c>
      <c r="Y188" s="39">
        <v>0</v>
      </c>
      <c r="Z188" s="39">
        <v>0</v>
      </c>
      <c r="AA188" s="39">
        <v>0</v>
      </c>
      <c r="AB188" s="39">
        <v>0</v>
      </c>
      <c r="AC188" s="39">
        <v>0</v>
      </c>
      <c r="AD188" s="39">
        <v>0</v>
      </c>
      <c r="AE188" s="39">
        <v>0</v>
      </c>
      <c r="AF188" s="39">
        <v>0</v>
      </c>
      <c r="AG188" s="39">
        <v>0</v>
      </c>
      <c r="AH188" s="53">
        <v>0</v>
      </c>
      <c r="AI188" s="39">
        <v>0</v>
      </c>
      <c r="AJ188" s="39">
        <v>0</v>
      </c>
      <c r="AK188" s="39">
        <v>0</v>
      </c>
      <c r="AL188" s="39">
        <v>0</v>
      </c>
      <c r="AM188" s="39">
        <v>0</v>
      </c>
    </row>
    <row r="189" spans="1:39" hidden="1">
      <c r="A189" s="32" t="s">
        <v>170</v>
      </c>
      <c r="B189" s="35">
        <f>'[1]7'!B188</f>
        <v>0</v>
      </c>
      <c r="C189" s="50">
        <f>'[1]7'!C188</f>
        <v>0</v>
      </c>
      <c r="D189" s="34" t="s">
        <v>25</v>
      </c>
      <c r="E189" s="39">
        <v>0</v>
      </c>
      <c r="F189" s="39">
        <v>0</v>
      </c>
      <c r="G189" s="39">
        <v>0</v>
      </c>
      <c r="H189" s="39">
        <v>0</v>
      </c>
      <c r="I189" s="39">
        <v>0</v>
      </c>
      <c r="J189" s="39">
        <v>0</v>
      </c>
      <c r="K189" s="39">
        <v>0</v>
      </c>
      <c r="L189" s="39">
        <v>0</v>
      </c>
      <c r="M189" s="39">
        <v>0</v>
      </c>
      <c r="N189" s="53">
        <v>0</v>
      </c>
      <c r="O189" s="39">
        <v>0</v>
      </c>
      <c r="P189" s="39">
        <v>0</v>
      </c>
      <c r="Q189" s="39">
        <v>0</v>
      </c>
      <c r="R189" s="39">
        <v>0</v>
      </c>
      <c r="S189" s="39">
        <v>0</v>
      </c>
      <c r="T189" s="39">
        <v>0</v>
      </c>
      <c r="U189" s="39">
        <v>0</v>
      </c>
      <c r="V189" s="39">
        <v>0</v>
      </c>
      <c r="W189" s="39">
        <v>0</v>
      </c>
      <c r="X189" s="39">
        <v>0</v>
      </c>
      <c r="Y189" s="39">
        <v>0</v>
      </c>
      <c r="Z189" s="39">
        <v>0</v>
      </c>
      <c r="AA189" s="39">
        <v>0</v>
      </c>
      <c r="AB189" s="39">
        <v>0</v>
      </c>
      <c r="AC189" s="39">
        <v>0</v>
      </c>
      <c r="AD189" s="39">
        <v>0</v>
      </c>
      <c r="AE189" s="39">
        <v>0</v>
      </c>
      <c r="AF189" s="39">
        <v>0</v>
      </c>
      <c r="AG189" s="39">
        <v>0</v>
      </c>
      <c r="AH189" s="53">
        <v>0</v>
      </c>
      <c r="AI189" s="39">
        <v>0</v>
      </c>
      <c r="AJ189" s="39">
        <v>0</v>
      </c>
      <c r="AK189" s="39">
        <v>0</v>
      </c>
      <c r="AL189" s="39">
        <v>0</v>
      </c>
      <c r="AM189" s="39">
        <v>0</v>
      </c>
    </row>
    <row r="190" spans="1:39" hidden="1">
      <c r="A190" s="32" t="s">
        <v>171</v>
      </c>
      <c r="B190" s="35">
        <f>'[1]7'!B188</f>
        <v>0</v>
      </c>
      <c r="C190" s="52">
        <f>'[1]7'!C188</f>
        <v>0</v>
      </c>
      <c r="D190" s="34" t="s">
        <v>25</v>
      </c>
      <c r="E190" s="39">
        <v>0</v>
      </c>
      <c r="F190" s="39">
        <v>0</v>
      </c>
      <c r="G190" s="39">
        <v>0</v>
      </c>
      <c r="H190" s="39">
        <v>0</v>
      </c>
      <c r="I190" s="39">
        <v>0</v>
      </c>
      <c r="J190" s="39">
        <v>0</v>
      </c>
      <c r="K190" s="39">
        <v>0</v>
      </c>
      <c r="L190" s="39">
        <v>0</v>
      </c>
      <c r="M190" s="39">
        <v>0</v>
      </c>
      <c r="N190" s="53">
        <v>0</v>
      </c>
      <c r="O190" s="39">
        <v>0</v>
      </c>
      <c r="P190" s="39">
        <v>0</v>
      </c>
      <c r="Q190" s="39">
        <v>0</v>
      </c>
      <c r="R190" s="39">
        <v>0</v>
      </c>
      <c r="S190" s="39">
        <v>0</v>
      </c>
      <c r="T190" s="39">
        <v>0</v>
      </c>
      <c r="U190" s="39">
        <v>0</v>
      </c>
      <c r="V190" s="39">
        <v>0</v>
      </c>
      <c r="W190" s="39">
        <v>0</v>
      </c>
      <c r="X190" s="39">
        <v>0</v>
      </c>
      <c r="Y190" s="39">
        <v>0</v>
      </c>
      <c r="Z190" s="39">
        <v>0</v>
      </c>
      <c r="AA190" s="39">
        <v>0</v>
      </c>
      <c r="AB190" s="39">
        <v>0</v>
      </c>
      <c r="AC190" s="39">
        <v>0</v>
      </c>
      <c r="AD190" s="39">
        <v>0</v>
      </c>
      <c r="AE190" s="39">
        <v>0</v>
      </c>
      <c r="AF190" s="39">
        <v>0</v>
      </c>
      <c r="AG190" s="39">
        <v>0</v>
      </c>
      <c r="AH190" s="53">
        <v>0</v>
      </c>
      <c r="AI190" s="39">
        <v>0</v>
      </c>
      <c r="AJ190" s="39">
        <v>0</v>
      </c>
      <c r="AK190" s="39">
        <v>0</v>
      </c>
      <c r="AL190" s="39">
        <v>0</v>
      </c>
      <c r="AM190" s="39">
        <v>0</v>
      </c>
    </row>
    <row r="191" spans="1:39" ht="47.25">
      <c r="A191" s="32" t="s">
        <v>172</v>
      </c>
      <c r="B191" s="33" t="s">
        <v>173</v>
      </c>
      <c r="C191" s="34" t="s">
        <v>25</v>
      </c>
      <c r="D191" s="34" t="s">
        <v>25</v>
      </c>
      <c r="E191" s="24">
        <f t="shared" ref="E191:AM191" si="35">SUM(E192:E194)</f>
        <v>0</v>
      </c>
      <c r="F191" s="24">
        <f t="shared" si="35"/>
        <v>0</v>
      </c>
      <c r="G191" s="24">
        <f t="shared" si="35"/>
        <v>0</v>
      </c>
      <c r="H191" s="24">
        <f t="shared" si="35"/>
        <v>0</v>
      </c>
      <c r="I191" s="24">
        <f t="shared" si="35"/>
        <v>0</v>
      </c>
      <c r="J191" s="24">
        <f t="shared" si="35"/>
        <v>0</v>
      </c>
      <c r="K191" s="24">
        <f t="shared" si="35"/>
        <v>0</v>
      </c>
      <c r="L191" s="24">
        <f t="shared" si="35"/>
        <v>0</v>
      </c>
      <c r="M191" s="24">
        <f t="shared" si="35"/>
        <v>0</v>
      </c>
      <c r="N191" s="25">
        <f t="shared" si="35"/>
        <v>0</v>
      </c>
      <c r="O191" s="24">
        <f t="shared" si="35"/>
        <v>0</v>
      </c>
      <c r="P191" s="24">
        <f t="shared" si="35"/>
        <v>0</v>
      </c>
      <c r="Q191" s="24">
        <f t="shared" si="35"/>
        <v>0</v>
      </c>
      <c r="R191" s="24">
        <f t="shared" si="35"/>
        <v>0</v>
      </c>
      <c r="S191" s="24">
        <f t="shared" si="35"/>
        <v>0</v>
      </c>
      <c r="T191" s="24">
        <f t="shared" si="35"/>
        <v>0</v>
      </c>
      <c r="U191" s="24">
        <f t="shared" si="35"/>
        <v>0</v>
      </c>
      <c r="V191" s="24">
        <f t="shared" si="35"/>
        <v>0</v>
      </c>
      <c r="W191" s="24">
        <f t="shared" si="35"/>
        <v>0</v>
      </c>
      <c r="X191" s="24">
        <f t="shared" si="35"/>
        <v>0</v>
      </c>
      <c r="Y191" s="24">
        <f t="shared" si="35"/>
        <v>0</v>
      </c>
      <c r="Z191" s="24">
        <f t="shared" si="35"/>
        <v>0</v>
      </c>
      <c r="AA191" s="24">
        <f t="shared" si="35"/>
        <v>0</v>
      </c>
      <c r="AB191" s="24">
        <f t="shared" si="35"/>
        <v>0</v>
      </c>
      <c r="AC191" s="24">
        <f t="shared" si="35"/>
        <v>0</v>
      </c>
      <c r="AD191" s="24">
        <f t="shared" si="35"/>
        <v>0</v>
      </c>
      <c r="AE191" s="24">
        <f t="shared" si="35"/>
        <v>0</v>
      </c>
      <c r="AF191" s="24">
        <f t="shared" si="35"/>
        <v>0</v>
      </c>
      <c r="AG191" s="24">
        <f t="shared" si="35"/>
        <v>0</v>
      </c>
      <c r="AH191" s="25">
        <f t="shared" si="35"/>
        <v>0</v>
      </c>
      <c r="AI191" s="24">
        <f t="shared" si="35"/>
        <v>0</v>
      </c>
      <c r="AJ191" s="24">
        <f t="shared" si="35"/>
        <v>0</v>
      </c>
      <c r="AK191" s="24">
        <f t="shared" si="35"/>
        <v>0</v>
      </c>
      <c r="AL191" s="24">
        <f t="shared" si="35"/>
        <v>0</v>
      </c>
      <c r="AM191" s="24">
        <f t="shared" si="35"/>
        <v>0</v>
      </c>
    </row>
    <row r="192" spans="1:39" hidden="1">
      <c r="A192" s="32"/>
      <c r="B192" s="35"/>
      <c r="C192" s="34"/>
      <c r="D192" s="34"/>
      <c r="E192" s="36"/>
      <c r="F192" s="36"/>
      <c r="G192" s="36"/>
      <c r="H192" s="36"/>
      <c r="I192" s="36"/>
      <c r="J192" s="36"/>
      <c r="K192" s="36"/>
      <c r="L192" s="36"/>
      <c r="M192" s="36"/>
      <c r="N192" s="37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7"/>
      <c r="AI192" s="36"/>
      <c r="AJ192" s="36"/>
      <c r="AK192" s="36"/>
      <c r="AL192" s="36"/>
      <c r="AM192" s="36"/>
    </row>
    <row r="193" spans="1:39" hidden="1">
      <c r="A193" s="32" t="s">
        <v>174</v>
      </c>
      <c r="B193" s="35"/>
      <c r="C193" s="34"/>
      <c r="D193" s="48"/>
      <c r="E193" s="24"/>
      <c r="F193" s="24"/>
      <c r="G193" s="24"/>
      <c r="H193" s="24"/>
      <c r="I193" s="24"/>
      <c r="J193" s="24"/>
      <c r="K193" s="24"/>
      <c r="L193" s="24"/>
      <c r="M193" s="24"/>
      <c r="N193" s="25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5"/>
      <c r="AI193" s="24"/>
      <c r="AJ193" s="24"/>
      <c r="AK193" s="24"/>
      <c r="AL193" s="24"/>
      <c r="AM193" s="24"/>
    </row>
    <row r="194" spans="1:39" hidden="1">
      <c r="A194" s="32"/>
      <c r="B194" s="33"/>
      <c r="C194" s="41"/>
      <c r="D194" s="48"/>
      <c r="E194" s="24"/>
      <c r="F194" s="24"/>
      <c r="G194" s="24"/>
      <c r="H194" s="24"/>
      <c r="I194" s="24"/>
      <c r="J194" s="24"/>
      <c r="K194" s="24"/>
      <c r="L194" s="24"/>
      <c r="M194" s="24"/>
      <c r="N194" s="25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5"/>
      <c r="AI194" s="24"/>
      <c r="AJ194" s="24"/>
      <c r="AK194" s="24"/>
      <c r="AL194" s="24"/>
      <c r="AM194" s="24"/>
    </row>
    <row r="195" spans="1:39" ht="63">
      <c r="A195" s="32" t="s">
        <v>175</v>
      </c>
      <c r="B195" s="33" t="s">
        <v>176</v>
      </c>
      <c r="C195" s="44" t="s">
        <v>25</v>
      </c>
      <c r="D195" s="48"/>
      <c r="E195" s="24">
        <f t="shared" ref="E195:AM195" si="36">E196+E199</f>
        <v>0</v>
      </c>
      <c r="F195" s="24">
        <f t="shared" si="36"/>
        <v>0</v>
      </c>
      <c r="G195" s="24">
        <f t="shared" si="36"/>
        <v>0</v>
      </c>
      <c r="H195" s="24">
        <f t="shared" si="36"/>
        <v>0</v>
      </c>
      <c r="I195" s="24">
        <f t="shared" si="36"/>
        <v>0</v>
      </c>
      <c r="J195" s="24">
        <f t="shared" si="36"/>
        <v>0</v>
      </c>
      <c r="K195" s="24">
        <f t="shared" si="36"/>
        <v>0</v>
      </c>
      <c r="L195" s="24">
        <f t="shared" si="36"/>
        <v>0</v>
      </c>
      <c r="M195" s="24">
        <f t="shared" si="36"/>
        <v>0</v>
      </c>
      <c r="N195" s="25">
        <f t="shared" si="36"/>
        <v>0</v>
      </c>
      <c r="O195" s="24">
        <f t="shared" si="36"/>
        <v>0</v>
      </c>
      <c r="P195" s="24">
        <f t="shared" si="36"/>
        <v>0</v>
      </c>
      <c r="Q195" s="24">
        <f t="shared" si="36"/>
        <v>0</v>
      </c>
      <c r="R195" s="24">
        <f t="shared" si="36"/>
        <v>0</v>
      </c>
      <c r="S195" s="24">
        <f t="shared" si="36"/>
        <v>0</v>
      </c>
      <c r="T195" s="24">
        <f t="shared" si="36"/>
        <v>0</v>
      </c>
      <c r="U195" s="24">
        <f t="shared" si="36"/>
        <v>0</v>
      </c>
      <c r="V195" s="24">
        <f t="shared" si="36"/>
        <v>0</v>
      </c>
      <c r="W195" s="24">
        <f t="shared" si="36"/>
        <v>0</v>
      </c>
      <c r="X195" s="24">
        <f t="shared" si="36"/>
        <v>0</v>
      </c>
      <c r="Y195" s="24">
        <f t="shared" si="36"/>
        <v>0</v>
      </c>
      <c r="Z195" s="24">
        <f t="shared" si="36"/>
        <v>0</v>
      </c>
      <c r="AA195" s="24">
        <f t="shared" si="36"/>
        <v>0</v>
      </c>
      <c r="AB195" s="24">
        <f t="shared" si="36"/>
        <v>0</v>
      </c>
      <c r="AC195" s="24">
        <f t="shared" si="36"/>
        <v>0</v>
      </c>
      <c r="AD195" s="24">
        <f t="shared" si="36"/>
        <v>0</v>
      </c>
      <c r="AE195" s="24">
        <f t="shared" si="36"/>
        <v>0</v>
      </c>
      <c r="AF195" s="24">
        <f t="shared" si="36"/>
        <v>0</v>
      </c>
      <c r="AG195" s="24">
        <f t="shared" si="36"/>
        <v>0</v>
      </c>
      <c r="AH195" s="25">
        <f t="shared" si="36"/>
        <v>0</v>
      </c>
      <c r="AI195" s="24">
        <f t="shared" si="36"/>
        <v>0</v>
      </c>
      <c r="AJ195" s="24">
        <f t="shared" si="36"/>
        <v>0</v>
      </c>
      <c r="AK195" s="24">
        <f t="shared" si="36"/>
        <v>0</v>
      </c>
      <c r="AL195" s="24">
        <f t="shared" si="36"/>
        <v>0</v>
      </c>
      <c r="AM195" s="24">
        <f t="shared" si="36"/>
        <v>0</v>
      </c>
    </row>
    <row r="196" spans="1:39" ht="63">
      <c r="A196" s="32" t="s">
        <v>177</v>
      </c>
      <c r="B196" s="33" t="s">
        <v>178</v>
      </c>
      <c r="C196" s="44" t="s">
        <v>25</v>
      </c>
      <c r="D196" s="48"/>
      <c r="E196" s="24">
        <f t="shared" ref="E196:AM196" si="37">SUM(E197:E198)</f>
        <v>0</v>
      </c>
      <c r="F196" s="24">
        <f t="shared" si="37"/>
        <v>0</v>
      </c>
      <c r="G196" s="24">
        <f t="shared" si="37"/>
        <v>0</v>
      </c>
      <c r="H196" s="24">
        <f t="shared" si="37"/>
        <v>0</v>
      </c>
      <c r="I196" s="24">
        <f t="shared" si="37"/>
        <v>0</v>
      </c>
      <c r="J196" s="24">
        <f t="shared" si="37"/>
        <v>0</v>
      </c>
      <c r="K196" s="24">
        <f t="shared" si="37"/>
        <v>0</v>
      </c>
      <c r="L196" s="24">
        <f t="shared" si="37"/>
        <v>0</v>
      </c>
      <c r="M196" s="24">
        <f t="shared" si="37"/>
        <v>0</v>
      </c>
      <c r="N196" s="25">
        <f t="shared" si="37"/>
        <v>0</v>
      </c>
      <c r="O196" s="24">
        <f t="shared" si="37"/>
        <v>0</v>
      </c>
      <c r="P196" s="24">
        <f t="shared" si="37"/>
        <v>0</v>
      </c>
      <c r="Q196" s="24">
        <f t="shared" si="37"/>
        <v>0</v>
      </c>
      <c r="R196" s="24">
        <f t="shared" si="37"/>
        <v>0</v>
      </c>
      <c r="S196" s="24">
        <f t="shared" si="37"/>
        <v>0</v>
      </c>
      <c r="T196" s="24">
        <f t="shared" si="37"/>
        <v>0</v>
      </c>
      <c r="U196" s="24">
        <f t="shared" si="37"/>
        <v>0</v>
      </c>
      <c r="V196" s="24">
        <f t="shared" si="37"/>
        <v>0</v>
      </c>
      <c r="W196" s="24">
        <f t="shared" si="37"/>
        <v>0</v>
      </c>
      <c r="X196" s="24">
        <f t="shared" si="37"/>
        <v>0</v>
      </c>
      <c r="Y196" s="24">
        <f t="shared" si="37"/>
        <v>0</v>
      </c>
      <c r="Z196" s="24">
        <f t="shared" si="37"/>
        <v>0</v>
      </c>
      <c r="AA196" s="24">
        <f t="shared" si="37"/>
        <v>0</v>
      </c>
      <c r="AB196" s="24">
        <f t="shared" si="37"/>
        <v>0</v>
      </c>
      <c r="AC196" s="24">
        <f t="shared" si="37"/>
        <v>0</v>
      </c>
      <c r="AD196" s="24">
        <f t="shared" si="37"/>
        <v>0</v>
      </c>
      <c r="AE196" s="24">
        <f t="shared" si="37"/>
        <v>0</v>
      </c>
      <c r="AF196" s="24">
        <f t="shared" si="37"/>
        <v>0</v>
      </c>
      <c r="AG196" s="24">
        <f t="shared" si="37"/>
        <v>0</v>
      </c>
      <c r="AH196" s="25">
        <f t="shared" si="37"/>
        <v>0</v>
      </c>
      <c r="AI196" s="24">
        <f t="shared" si="37"/>
        <v>0</v>
      </c>
      <c r="AJ196" s="24">
        <f t="shared" si="37"/>
        <v>0</v>
      </c>
      <c r="AK196" s="24">
        <f t="shared" si="37"/>
        <v>0</v>
      </c>
      <c r="AL196" s="24">
        <f t="shared" si="37"/>
        <v>0</v>
      </c>
      <c r="AM196" s="24">
        <f t="shared" si="37"/>
        <v>0</v>
      </c>
    </row>
    <row r="197" spans="1:39" hidden="1">
      <c r="A197" s="32"/>
      <c r="B197" s="45"/>
      <c r="C197" s="41"/>
      <c r="D197" s="48"/>
      <c r="E197" s="47"/>
      <c r="F197" s="47"/>
      <c r="G197" s="47"/>
      <c r="H197" s="47"/>
      <c r="I197" s="47"/>
      <c r="J197" s="47"/>
      <c r="K197" s="47"/>
      <c r="L197" s="47"/>
      <c r="M197" s="47"/>
      <c r="N197" s="54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54"/>
      <c r="AI197" s="47"/>
      <c r="AJ197" s="47"/>
      <c r="AK197" s="47"/>
      <c r="AL197" s="47"/>
      <c r="AM197" s="47"/>
    </row>
    <row r="198" spans="1:39" hidden="1">
      <c r="A198" s="32"/>
      <c r="B198" s="55"/>
      <c r="C198" s="41"/>
      <c r="D198" s="48"/>
      <c r="E198" s="47"/>
      <c r="F198" s="47"/>
      <c r="G198" s="47"/>
      <c r="H198" s="47"/>
      <c r="I198" s="47"/>
      <c r="J198" s="47"/>
      <c r="K198" s="47"/>
      <c r="L198" s="47"/>
      <c r="M198" s="47"/>
      <c r="N198" s="54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54"/>
      <c r="AI198" s="47"/>
      <c r="AJ198" s="47"/>
      <c r="AK198" s="47"/>
      <c r="AL198" s="47"/>
      <c r="AM198" s="47"/>
    </row>
    <row r="199" spans="1:39" s="56" customFormat="1" ht="63">
      <c r="A199" s="21" t="s">
        <v>179</v>
      </c>
      <c r="B199" s="33" t="s">
        <v>180</v>
      </c>
      <c r="C199" s="29" t="s">
        <v>25</v>
      </c>
      <c r="D199" s="42"/>
      <c r="E199" s="24">
        <f t="shared" ref="E199:AM199" si="38">SUM(E200:E201)</f>
        <v>0</v>
      </c>
      <c r="F199" s="24">
        <f t="shared" si="38"/>
        <v>0</v>
      </c>
      <c r="G199" s="24">
        <f t="shared" si="38"/>
        <v>0</v>
      </c>
      <c r="H199" s="24">
        <f t="shared" si="38"/>
        <v>0</v>
      </c>
      <c r="I199" s="24">
        <f t="shared" si="38"/>
        <v>0</v>
      </c>
      <c r="J199" s="24">
        <f t="shared" si="38"/>
        <v>0</v>
      </c>
      <c r="K199" s="24">
        <f t="shared" si="38"/>
        <v>0</v>
      </c>
      <c r="L199" s="24">
        <f t="shared" si="38"/>
        <v>0</v>
      </c>
      <c r="M199" s="24">
        <f t="shared" si="38"/>
        <v>0</v>
      </c>
      <c r="N199" s="25">
        <f t="shared" si="38"/>
        <v>0</v>
      </c>
      <c r="O199" s="24">
        <f t="shared" si="38"/>
        <v>0</v>
      </c>
      <c r="P199" s="24">
        <f t="shared" si="38"/>
        <v>0</v>
      </c>
      <c r="Q199" s="24">
        <f t="shared" si="38"/>
        <v>0</v>
      </c>
      <c r="R199" s="24">
        <f t="shared" si="38"/>
        <v>0</v>
      </c>
      <c r="S199" s="24">
        <f t="shared" si="38"/>
        <v>0</v>
      </c>
      <c r="T199" s="24">
        <f t="shared" si="38"/>
        <v>0</v>
      </c>
      <c r="U199" s="24">
        <f t="shared" si="38"/>
        <v>0</v>
      </c>
      <c r="V199" s="24">
        <f t="shared" si="38"/>
        <v>0</v>
      </c>
      <c r="W199" s="24">
        <f t="shared" si="38"/>
        <v>0</v>
      </c>
      <c r="X199" s="24">
        <f t="shared" si="38"/>
        <v>0</v>
      </c>
      <c r="Y199" s="24">
        <f t="shared" si="38"/>
        <v>0</v>
      </c>
      <c r="Z199" s="24">
        <f t="shared" si="38"/>
        <v>0</v>
      </c>
      <c r="AA199" s="24">
        <f t="shared" si="38"/>
        <v>0</v>
      </c>
      <c r="AB199" s="24">
        <f t="shared" si="38"/>
        <v>0</v>
      </c>
      <c r="AC199" s="24">
        <f t="shared" si="38"/>
        <v>0</v>
      </c>
      <c r="AD199" s="24">
        <f t="shared" si="38"/>
        <v>0</v>
      </c>
      <c r="AE199" s="24">
        <f t="shared" si="38"/>
        <v>0</v>
      </c>
      <c r="AF199" s="24">
        <f t="shared" si="38"/>
        <v>0</v>
      </c>
      <c r="AG199" s="24">
        <f t="shared" si="38"/>
        <v>0</v>
      </c>
      <c r="AH199" s="25">
        <f t="shared" si="38"/>
        <v>0</v>
      </c>
      <c r="AI199" s="24">
        <f t="shared" si="38"/>
        <v>0</v>
      </c>
      <c r="AJ199" s="24">
        <f t="shared" si="38"/>
        <v>0</v>
      </c>
      <c r="AK199" s="24">
        <f t="shared" si="38"/>
        <v>0</v>
      </c>
      <c r="AL199" s="24">
        <f t="shared" si="38"/>
        <v>0</v>
      </c>
      <c r="AM199" s="24">
        <f t="shared" si="38"/>
        <v>0</v>
      </c>
    </row>
    <row r="200" spans="1:39" hidden="1">
      <c r="A200" s="32"/>
      <c r="B200" s="45"/>
      <c r="C200" s="34"/>
      <c r="D200" s="48"/>
      <c r="E200" s="47">
        <f>K200-N200-T200</f>
        <v>0</v>
      </c>
      <c r="F200" s="47">
        <f>L200-O200-U200</f>
        <v>0</v>
      </c>
      <c r="G200" s="47">
        <f>M200-P200-V200</f>
        <v>0</v>
      </c>
      <c r="H200" s="47">
        <f>N200-Q200-W200</f>
        <v>0</v>
      </c>
      <c r="I200" s="47">
        <f>O200-R200-X200</f>
        <v>0</v>
      </c>
      <c r="J200" s="47">
        <f t="shared" ref="J200:O200" si="39">P200-S200-AI200</f>
        <v>0</v>
      </c>
      <c r="K200" s="47">
        <f t="shared" si="39"/>
        <v>0</v>
      </c>
      <c r="L200" s="47">
        <f t="shared" si="39"/>
        <v>0</v>
      </c>
      <c r="M200" s="47">
        <f t="shared" si="39"/>
        <v>0</v>
      </c>
      <c r="N200" s="54">
        <f t="shared" si="39"/>
        <v>0</v>
      </c>
      <c r="O200" s="47">
        <f t="shared" si="39"/>
        <v>0</v>
      </c>
      <c r="P200" s="47">
        <f>V200-AI200-AO200</f>
        <v>0</v>
      </c>
      <c r="Q200" s="47">
        <f>W200-AJ200-AP200</f>
        <v>0</v>
      </c>
      <c r="R200" s="47">
        <f>X200-AK200-AQ200</f>
        <v>0</v>
      </c>
      <c r="S200" s="47">
        <f t="shared" ref="S200:AH200" si="40">AI200-AL200-AR200</f>
        <v>0</v>
      </c>
      <c r="T200" s="47">
        <f t="shared" si="40"/>
        <v>0</v>
      </c>
      <c r="U200" s="47">
        <f t="shared" si="40"/>
        <v>0</v>
      </c>
      <c r="V200" s="47">
        <f t="shared" si="40"/>
        <v>0</v>
      </c>
      <c r="W200" s="47">
        <f t="shared" si="40"/>
        <v>0</v>
      </c>
      <c r="X200" s="47">
        <f t="shared" si="40"/>
        <v>0</v>
      </c>
      <c r="Y200" s="47">
        <f t="shared" si="40"/>
        <v>0</v>
      </c>
      <c r="Z200" s="47">
        <f t="shared" si="40"/>
        <v>0</v>
      </c>
      <c r="AA200" s="47">
        <f t="shared" si="40"/>
        <v>0</v>
      </c>
      <c r="AB200" s="47">
        <f t="shared" si="40"/>
        <v>0</v>
      </c>
      <c r="AC200" s="47">
        <f t="shared" si="40"/>
        <v>0</v>
      </c>
      <c r="AD200" s="47">
        <f t="shared" si="40"/>
        <v>0</v>
      </c>
      <c r="AE200" s="47">
        <f t="shared" si="40"/>
        <v>0</v>
      </c>
      <c r="AF200" s="47">
        <f t="shared" si="40"/>
        <v>0</v>
      </c>
      <c r="AG200" s="47">
        <f t="shared" si="40"/>
        <v>0</v>
      </c>
      <c r="AH200" s="54">
        <f t="shared" si="40"/>
        <v>0</v>
      </c>
      <c r="AI200" s="47">
        <f>AO200-AR200-AX200</f>
        <v>0</v>
      </c>
      <c r="AJ200" s="47">
        <f>AP200-AS200-AY200</f>
        <v>0</v>
      </c>
      <c r="AK200" s="47">
        <f>AQ200-AT200-AZ200</f>
        <v>0</v>
      </c>
      <c r="AL200" s="47">
        <f>AR200-AU200-BA200</f>
        <v>0</v>
      </c>
      <c r="AM200" s="47">
        <f>AS200-AV200-BB200</f>
        <v>0</v>
      </c>
    </row>
    <row r="201" spans="1:39" hidden="1">
      <c r="A201" s="32"/>
      <c r="B201" s="55"/>
      <c r="C201" s="41"/>
      <c r="D201" s="48"/>
      <c r="E201" s="47"/>
      <c r="F201" s="47"/>
      <c r="G201" s="47"/>
      <c r="H201" s="47"/>
      <c r="I201" s="47"/>
      <c r="J201" s="47"/>
      <c r="K201" s="47"/>
      <c r="L201" s="47"/>
      <c r="M201" s="47"/>
      <c r="N201" s="54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54"/>
      <c r="AI201" s="47"/>
      <c r="AJ201" s="47"/>
      <c r="AK201" s="47"/>
      <c r="AL201" s="47"/>
      <c r="AM201" s="47"/>
    </row>
    <row r="202" spans="1:39" s="56" customFormat="1" ht="47.25">
      <c r="A202" s="21" t="s">
        <v>181</v>
      </c>
      <c r="B202" s="33" t="s">
        <v>182</v>
      </c>
      <c r="C202" s="57" t="s">
        <v>25</v>
      </c>
      <c r="D202" s="29" t="s">
        <v>25</v>
      </c>
      <c r="E202" s="24">
        <f t="shared" ref="E202:AM202" si="41">SUM(E208:E220)</f>
        <v>0</v>
      </c>
      <c r="F202" s="24">
        <f t="shared" si="41"/>
        <v>0</v>
      </c>
      <c r="G202" s="24">
        <f t="shared" si="41"/>
        <v>0</v>
      </c>
      <c r="H202" s="24">
        <f t="shared" si="41"/>
        <v>0</v>
      </c>
      <c r="I202" s="24">
        <f t="shared" si="41"/>
        <v>0</v>
      </c>
      <c r="J202" s="24">
        <f t="shared" si="41"/>
        <v>0</v>
      </c>
      <c r="K202" s="24">
        <f t="shared" si="41"/>
        <v>0</v>
      </c>
      <c r="L202" s="24">
        <f t="shared" si="41"/>
        <v>0</v>
      </c>
      <c r="M202" s="24">
        <f t="shared" si="41"/>
        <v>0</v>
      </c>
      <c r="N202" s="25">
        <f t="shared" si="41"/>
        <v>0</v>
      </c>
      <c r="O202" s="24">
        <f t="shared" si="41"/>
        <v>0</v>
      </c>
      <c r="P202" s="24">
        <f t="shared" si="41"/>
        <v>0</v>
      </c>
      <c r="Q202" s="24">
        <f t="shared" si="41"/>
        <v>0</v>
      </c>
      <c r="R202" s="24">
        <f t="shared" si="41"/>
        <v>0</v>
      </c>
      <c r="S202" s="24">
        <f t="shared" si="41"/>
        <v>0</v>
      </c>
      <c r="T202" s="24">
        <f t="shared" si="41"/>
        <v>0</v>
      </c>
      <c r="U202" s="24">
        <f t="shared" si="41"/>
        <v>0</v>
      </c>
      <c r="V202" s="24">
        <f t="shared" si="41"/>
        <v>0</v>
      </c>
      <c r="W202" s="24">
        <f t="shared" si="41"/>
        <v>0</v>
      </c>
      <c r="X202" s="24">
        <f t="shared" si="41"/>
        <v>0</v>
      </c>
      <c r="Y202" s="24">
        <f t="shared" si="41"/>
        <v>0</v>
      </c>
      <c r="Z202" s="24">
        <f t="shared" si="41"/>
        <v>0</v>
      </c>
      <c r="AA202" s="24">
        <f t="shared" si="41"/>
        <v>0</v>
      </c>
      <c r="AB202" s="24">
        <f t="shared" si="41"/>
        <v>0</v>
      </c>
      <c r="AC202" s="24">
        <f t="shared" si="41"/>
        <v>0</v>
      </c>
      <c r="AD202" s="24">
        <f t="shared" si="41"/>
        <v>0</v>
      </c>
      <c r="AE202" s="24">
        <f t="shared" si="41"/>
        <v>0</v>
      </c>
      <c r="AF202" s="24">
        <f t="shared" si="41"/>
        <v>0</v>
      </c>
      <c r="AG202" s="24">
        <f t="shared" si="41"/>
        <v>0</v>
      </c>
      <c r="AH202" s="25">
        <f t="shared" si="41"/>
        <v>0</v>
      </c>
      <c r="AI202" s="24">
        <f t="shared" si="41"/>
        <v>0</v>
      </c>
      <c r="AJ202" s="24">
        <f t="shared" si="41"/>
        <v>0</v>
      </c>
      <c r="AK202" s="24">
        <f t="shared" si="41"/>
        <v>0</v>
      </c>
      <c r="AL202" s="24">
        <f t="shared" si="41"/>
        <v>0</v>
      </c>
      <c r="AM202" s="24">
        <f t="shared" si="41"/>
        <v>0</v>
      </c>
    </row>
    <row r="203" spans="1:39" s="58" customFormat="1" ht="31.5">
      <c r="A203" s="32" t="s">
        <v>183</v>
      </c>
      <c r="B203" s="45" t="str">
        <f>'[1]7'!B201</f>
        <v>Переустройство электрических сетей в районе мкр. Совхоз Техникум</v>
      </c>
      <c r="C203" s="46" t="str">
        <f>'[1]7'!C201</f>
        <v>P_НС.2025.01</v>
      </c>
      <c r="D203" s="34" t="s">
        <v>25</v>
      </c>
      <c r="E203" s="47">
        <v>0</v>
      </c>
      <c r="F203" s="47">
        <v>0</v>
      </c>
      <c r="G203" s="47">
        <v>0</v>
      </c>
      <c r="H203" s="47">
        <v>0</v>
      </c>
      <c r="I203" s="47">
        <v>0</v>
      </c>
      <c r="J203" s="47">
        <v>0</v>
      </c>
      <c r="K203" s="47">
        <v>0</v>
      </c>
      <c r="L203" s="47">
        <v>0</v>
      </c>
      <c r="M203" s="47">
        <v>0</v>
      </c>
      <c r="N203" s="47">
        <v>0</v>
      </c>
      <c r="O203" s="47">
        <v>0</v>
      </c>
      <c r="P203" s="47">
        <v>0</v>
      </c>
      <c r="Q203" s="47">
        <v>0</v>
      </c>
      <c r="R203" s="47">
        <v>0</v>
      </c>
      <c r="S203" s="47">
        <v>0</v>
      </c>
      <c r="T203" s="47">
        <v>0</v>
      </c>
      <c r="U203" s="47">
        <v>0</v>
      </c>
      <c r="V203" s="47">
        <v>0</v>
      </c>
      <c r="W203" s="47">
        <v>0</v>
      </c>
      <c r="X203" s="47">
        <v>0</v>
      </c>
      <c r="Y203" s="47">
        <v>0</v>
      </c>
      <c r="Z203" s="47">
        <v>0</v>
      </c>
      <c r="AA203" s="47">
        <v>0</v>
      </c>
      <c r="AB203" s="47">
        <v>0</v>
      </c>
      <c r="AC203" s="47">
        <v>0</v>
      </c>
      <c r="AD203" s="47">
        <v>0</v>
      </c>
      <c r="AE203" s="47">
        <v>0</v>
      </c>
      <c r="AF203" s="47">
        <v>0</v>
      </c>
      <c r="AG203" s="47">
        <v>0</v>
      </c>
      <c r="AH203" s="47">
        <v>0</v>
      </c>
      <c r="AI203" s="47">
        <v>0</v>
      </c>
      <c r="AJ203" s="47">
        <v>0</v>
      </c>
      <c r="AK203" s="47">
        <v>0</v>
      </c>
      <c r="AL203" s="47">
        <v>0</v>
      </c>
      <c r="AM203" s="47">
        <v>0</v>
      </c>
    </row>
    <row r="204" spans="1:39" s="59" customFormat="1" ht="63">
      <c r="A204" s="32" t="s">
        <v>184</v>
      </c>
      <c r="B204" s="45" t="str">
        <f>'[1]7'!B202</f>
        <v>Переустройство электрических сетей для повышения надежности и качества электроснабжения потребителей подключенные от ТП-262</v>
      </c>
      <c r="C204" s="46" t="str">
        <f>'[1]7'!C202</f>
        <v>P_НС.2025.02</v>
      </c>
      <c r="D204" s="34" t="s">
        <v>25</v>
      </c>
      <c r="E204" s="47">
        <v>0</v>
      </c>
      <c r="F204" s="47">
        <v>0</v>
      </c>
      <c r="G204" s="47">
        <v>0</v>
      </c>
      <c r="H204" s="47">
        <v>0</v>
      </c>
      <c r="I204" s="47">
        <v>0</v>
      </c>
      <c r="J204" s="47">
        <v>0</v>
      </c>
      <c r="K204" s="47">
        <v>0</v>
      </c>
      <c r="L204" s="47">
        <v>0</v>
      </c>
      <c r="M204" s="47">
        <v>0</v>
      </c>
      <c r="N204" s="47">
        <v>0</v>
      </c>
      <c r="O204" s="47">
        <v>0</v>
      </c>
      <c r="P204" s="47">
        <v>0</v>
      </c>
      <c r="Q204" s="47">
        <v>0</v>
      </c>
      <c r="R204" s="47">
        <v>0</v>
      </c>
      <c r="S204" s="47">
        <v>0</v>
      </c>
      <c r="T204" s="47">
        <v>0</v>
      </c>
      <c r="U204" s="47">
        <v>0</v>
      </c>
      <c r="V204" s="47">
        <v>0</v>
      </c>
      <c r="W204" s="47">
        <v>0</v>
      </c>
      <c r="X204" s="47">
        <v>0</v>
      </c>
      <c r="Y204" s="47">
        <v>0</v>
      </c>
      <c r="Z204" s="47">
        <v>0</v>
      </c>
      <c r="AA204" s="47">
        <v>0</v>
      </c>
      <c r="AB204" s="47">
        <v>0</v>
      </c>
      <c r="AC204" s="47">
        <v>0</v>
      </c>
      <c r="AD204" s="47">
        <v>0</v>
      </c>
      <c r="AE204" s="47">
        <v>0</v>
      </c>
      <c r="AF204" s="47">
        <v>0</v>
      </c>
      <c r="AG204" s="47">
        <v>0</v>
      </c>
      <c r="AH204" s="47">
        <v>0</v>
      </c>
      <c r="AI204" s="47">
        <v>0</v>
      </c>
      <c r="AJ204" s="47">
        <v>0</v>
      </c>
      <c r="AK204" s="47">
        <v>0</v>
      </c>
      <c r="AL204" s="47">
        <v>0</v>
      </c>
      <c r="AM204" s="47">
        <v>0</v>
      </c>
    </row>
    <row r="205" spans="1:39" ht="31.5">
      <c r="A205" s="32" t="s">
        <v>185</v>
      </c>
      <c r="B205" s="45" t="str">
        <f>'[1]7'!B203</f>
        <v>Строительство электрических сетей КЛ-10 кВ ф.54 от ПС 10/10 "Терновка"-РТП-681</v>
      </c>
      <c r="C205" s="46" t="str">
        <f>'[1]7'!C203</f>
        <v>Р_НС.2025.03</v>
      </c>
      <c r="D205" s="34" t="s">
        <v>25</v>
      </c>
      <c r="E205" s="47">
        <v>0</v>
      </c>
      <c r="F205" s="47">
        <v>0</v>
      </c>
      <c r="G205" s="47">
        <v>0</v>
      </c>
      <c r="H205" s="47">
        <v>0</v>
      </c>
      <c r="I205" s="47">
        <v>0</v>
      </c>
      <c r="J205" s="47">
        <v>0</v>
      </c>
      <c r="K205" s="47">
        <v>0</v>
      </c>
      <c r="L205" s="47">
        <v>0</v>
      </c>
      <c r="M205" s="47">
        <v>0</v>
      </c>
      <c r="N205" s="47">
        <v>0</v>
      </c>
      <c r="O205" s="47">
        <v>0</v>
      </c>
      <c r="P205" s="47">
        <v>0</v>
      </c>
      <c r="Q205" s="47">
        <v>0</v>
      </c>
      <c r="R205" s="47">
        <v>0</v>
      </c>
      <c r="S205" s="47">
        <v>0</v>
      </c>
      <c r="T205" s="47">
        <v>0</v>
      </c>
      <c r="U205" s="47">
        <v>0</v>
      </c>
      <c r="V205" s="47">
        <v>0</v>
      </c>
      <c r="W205" s="47">
        <v>0</v>
      </c>
      <c r="X205" s="47">
        <v>0</v>
      </c>
      <c r="Y205" s="47">
        <v>0</v>
      </c>
      <c r="Z205" s="47">
        <v>0</v>
      </c>
      <c r="AA205" s="47">
        <v>0</v>
      </c>
      <c r="AB205" s="47">
        <v>0</v>
      </c>
      <c r="AC205" s="47">
        <v>0</v>
      </c>
      <c r="AD205" s="47">
        <v>0</v>
      </c>
      <c r="AE205" s="47">
        <v>0</v>
      </c>
      <c r="AF205" s="47">
        <v>0</v>
      </c>
      <c r="AG205" s="47">
        <v>0</v>
      </c>
      <c r="AH205" s="47">
        <v>0</v>
      </c>
      <c r="AI205" s="47">
        <v>0</v>
      </c>
      <c r="AJ205" s="47">
        <v>0</v>
      </c>
      <c r="AK205" s="47">
        <v>0</v>
      </c>
      <c r="AL205" s="47">
        <v>0</v>
      </c>
      <c r="AM205" s="47">
        <v>0</v>
      </c>
    </row>
    <row r="206" spans="1:39" ht="31.5">
      <c r="A206" s="32" t="s">
        <v>186</v>
      </c>
      <c r="B206" s="45" t="str">
        <f>'[1]7'!B204</f>
        <v>Строительство КЛ-6 кВ от ТП-30 до ТП-131 по ул. Богданова, г.Пенза</v>
      </c>
      <c r="C206" s="46" t="str">
        <f>'[1]7'!C204</f>
        <v>Р_НС.2025.04</v>
      </c>
      <c r="D206" s="34" t="s">
        <v>25</v>
      </c>
      <c r="E206" s="47">
        <v>0</v>
      </c>
      <c r="F206" s="47">
        <v>0</v>
      </c>
      <c r="G206" s="47">
        <v>0</v>
      </c>
      <c r="H206" s="47">
        <v>0</v>
      </c>
      <c r="I206" s="47">
        <v>0</v>
      </c>
      <c r="J206" s="47">
        <v>0</v>
      </c>
      <c r="K206" s="47">
        <v>0</v>
      </c>
      <c r="L206" s="47">
        <v>0</v>
      </c>
      <c r="M206" s="47">
        <v>0</v>
      </c>
      <c r="N206" s="47">
        <v>0</v>
      </c>
      <c r="O206" s="47">
        <v>0</v>
      </c>
      <c r="P206" s="47">
        <v>0</v>
      </c>
      <c r="Q206" s="47">
        <v>0</v>
      </c>
      <c r="R206" s="47">
        <v>0</v>
      </c>
      <c r="S206" s="47">
        <v>0</v>
      </c>
      <c r="T206" s="47">
        <v>0</v>
      </c>
      <c r="U206" s="47">
        <v>0</v>
      </c>
      <c r="V206" s="47">
        <v>0</v>
      </c>
      <c r="W206" s="47">
        <v>0</v>
      </c>
      <c r="X206" s="47">
        <v>0</v>
      </c>
      <c r="Y206" s="47">
        <v>0</v>
      </c>
      <c r="Z206" s="47">
        <v>0</v>
      </c>
      <c r="AA206" s="47">
        <v>0</v>
      </c>
      <c r="AB206" s="47">
        <v>0</v>
      </c>
      <c r="AC206" s="47">
        <v>0</v>
      </c>
      <c r="AD206" s="47">
        <v>0</v>
      </c>
      <c r="AE206" s="47">
        <v>0</v>
      </c>
      <c r="AF206" s="47">
        <v>0</v>
      </c>
      <c r="AG206" s="47">
        <v>0</v>
      </c>
      <c r="AH206" s="47">
        <v>0</v>
      </c>
      <c r="AI206" s="47">
        <v>0</v>
      </c>
      <c r="AJ206" s="47">
        <v>0</v>
      </c>
      <c r="AK206" s="47">
        <v>0</v>
      </c>
      <c r="AL206" s="47">
        <v>0</v>
      </c>
      <c r="AM206" s="47">
        <v>0</v>
      </c>
    </row>
    <row r="207" spans="1:39" ht="50.25" customHeight="1">
      <c r="A207" s="32" t="s">
        <v>187</v>
      </c>
      <c r="B207" s="45" t="str">
        <f>'[1]7'!B205</f>
        <v>Модернизация линейного объекта КЛ-6кВ ТП-20 - ТП-32 по ул.Лермонтова, г.Пенза</v>
      </c>
      <c r="C207" s="46" t="str">
        <f>'[1]7'!C205</f>
        <v>Q_HC.2026.01</v>
      </c>
      <c r="D207" s="34"/>
      <c r="E207" s="47">
        <v>0</v>
      </c>
      <c r="F207" s="47">
        <v>0</v>
      </c>
      <c r="G207" s="47">
        <v>0</v>
      </c>
      <c r="H207" s="47">
        <v>0</v>
      </c>
      <c r="I207" s="47">
        <v>0</v>
      </c>
      <c r="J207" s="47">
        <v>0</v>
      </c>
      <c r="K207" s="47">
        <v>0</v>
      </c>
      <c r="L207" s="47">
        <v>0</v>
      </c>
      <c r="M207" s="47">
        <v>0</v>
      </c>
      <c r="N207" s="47">
        <v>0</v>
      </c>
      <c r="O207" s="47">
        <v>0</v>
      </c>
      <c r="P207" s="47">
        <v>0</v>
      </c>
      <c r="Q207" s="47">
        <v>0</v>
      </c>
      <c r="R207" s="47">
        <v>0</v>
      </c>
      <c r="S207" s="47">
        <v>0</v>
      </c>
      <c r="T207" s="47">
        <v>0</v>
      </c>
      <c r="U207" s="47">
        <v>0</v>
      </c>
      <c r="V207" s="47">
        <v>0</v>
      </c>
      <c r="W207" s="47">
        <v>0</v>
      </c>
      <c r="X207" s="47">
        <v>0</v>
      </c>
      <c r="Y207" s="47">
        <v>0</v>
      </c>
      <c r="Z207" s="47">
        <v>0</v>
      </c>
      <c r="AA207" s="47">
        <v>0</v>
      </c>
      <c r="AB207" s="47">
        <v>0</v>
      </c>
      <c r="AC207" s="47">
        <v>0</v>
      </c>
      <c r="AD207" s="47">
        <v>0</v>
      </c>
      <c r="AE207" s="47">
        <v>0</v>
      </c>
      <c r="AF207" s="47">
        <v>0</v>
      </c>
      <c r="AG207" s="47">
        <v>0</v>
      </c>
      <c r="AH207" s="47">
        <v>0</v>
      </c>
      <c r="AI207" s="47">
        <v>0</v>
      </c>
      <c r="AJ207" s="47">
        <v>0</v>
      </c>
      <c r="AK207" s="47">
        <v>0</v>
      </c>
      <c r="AL207" s="47">
        <v>0</v>
      </c>
      <c r="AM207" s="47">
        <v>0</v>
      </c>
    </row>
    <row r="208" spans="1:39" ht="50.25" customHeight="1">
      <c r="A208" s="32" t="s">
        <v>188</v>
      </c>
      <c r="B208" s="45" t="str">
        <f>'[1]7'!B206</f>
        <v>Модернизация линейного объекта КЛ-10кВ ТП-236 - ТП-239 по ул.Минской, г.Пенза</v>
      </c>
      <c r="C208" s="46" t="str">
        <f>'[1]7'!C206</f>
        <v>Q_HC.2026.02</v>
      </c>
      <c r="D208" s="34" t="s">
        <v>25</v>
      </c>
      <c r="E208" s="47">
        <v>0</v>
      </c>
      <c r="F208" s="47">
        <v>0</v>
      </c>
      <c r="G208" s="47">
        <v>0</v>
      </c>
      <c r="H208" s="47">
        <v>0</v>
      </c>
      <c r="I208" s="47">
        <v>0</v>
      </c>
      <c r="J208" s="47">
        <v>0</v>
      </c>
      <c r="K208" s="47">
        <v>0</v>
      </c>
      <c r="L208" s="47">
        <v>0</v>
      </c>
      <c r="M208" s="47">
        <v>0</v>
      </c>
      <c r="N208" s="47">
        <v>0</v>
      </c>
      <c r="O208" s="47">
        <v>0</v>
      </c>
      <c r="P208" s="47">
        <v>0</v>
      </c>
      <c r="Q208" s="47">
        <v>0</v>
      </c>
      <c r="R208" s="47">
        <v>0</v>
      </c>
      <c r="S208" s="47">
        <v>0</v>
      </c>
      <c r="T208" s="47">
        <v>0</v>
      </c>
      <c r="U208" s="47">
        <v>0</v>
      </c>
      <c r="V208" s="47">
        <v>0</v>
      </c>
      <c r="W208" s="47">
        <v>0</v>
      </c>
      <c r="X208" s="47">
        <v>0</v>
      </c>
      <c r="Y208" s="47">
        <v>0</v>
      </c>
      <c r="Z208" s="47">
        <v>0</v>
      </c>
      <c r="AA208" s="47">
        <v>0</v>
      </c>
      <c r="AB208" s="47">
        <v>0</v>
      </c>
      <c r="AC208" s="47">
        <v>0</v>
      </c>
      <c r="AD208" s="47">
        <v>0</v>
      </c>
      <c r="AE208" s="47">
        <v>0</v>
      </c>
      <c r="AF208" s="47">
        <v>0</v>
      </c>
      <c r="AG208" s="47">
        <v>0</v>
      </c>
      <c r="AH208" s="47">
        <v>0</v>
      </c>
      <c r="AI208" s="47">
        <v>0</v>
      </c>
      <c r="AJ208" s="47">
        <v>0</v>
      </c>
      <c r="AK208" s="47">
        <v>0</v>
      </c>
      <c r="AL208" s="47">
        <v>0</v>
      </c>
      <c r="AM208" s="47">
        <v>0</v>
      </c>
    </row>
    <row r="209" spans="1:39" ht="50.25" customHeight="1">
      <c r="A209" s="32" t="s">
        <v>189</v>
      </c>
      <c r="B209" s="45" t="str">
        <f>'[1]7'!B207</f>
        <v>Модернизация КЛ-10 кВ ТП-2329 -РУ-6кВ ТП-2330 по ул.Подлесной</v>
      </c>
      <c r="C209" s="46" t="str">
        <f>'[1]7'!C207</f>
        <v>Q_HC.2026.03</v>
      </c>
      <c r="D209" s="34" t="s">
        <v>25</v>
      </c>
      <c r="E209" s="47">
        <v>0</v>
      </c>
      <c r="F209" s="47">
        <v>0</v>
      </c>
      <c r="G209" s="47">
        <v>0</v>
      </c>
      <c r="H209" s="47">
        <v>0</v>
      </c>
      <c r="I209" s="47">
        <v>0</v>
      </c>
      <c r="J209" s="47">
        <v>0</v>
      </c>
      <c r="K209" s="47">
        <v>0</v>
      </c>
      <c r="L209" s="47">
        <v>0</v>
      </c>
      <c r="M209" s="47">
        <v>0</v>
      </c>
      <c r="N209" s="47">
        <v>0</v>
      </c>
      <c r="O209" s="47">
        <v>0</v>
      </c>
      <c r="P209" s="47">
        <v>0</v>
      </c>
      <c r="Q209" s="47">
        <v>0</v>
      </c>
      <c r="R209" s="47">
        <v>0</v>
      </c>
      <c r="S209" s="47">
        <v>0</v>
      </c>
      <c r="T209" s="47">
        <v>0</v>
      </c>
      <c r="U209" s="47">
        <v>0</v>
      </c>
      <c r="V209" s="47">
        <v>0</v>
      </c>
      <c r="W209" s="47">
        <v>0</v>
      </c>
      <c r="X209" s="47">
        <v>0</v>
      </c>
      <c r="Y209" s="47">
        <v>0</v>
      </c>
      <c r="Z209" s="47">
        <v>0</v>
      </c>
      <c r="AA209" s="47">
        <v>0</v>
      </c>
      <c r="AB209" s="47">
        <v>0</v>
      </c>
      <c r="AC209" s="47">
        <v>0</v>
      </c>
      <c r="AD209" s="47">
        <v>0</v>
      </c>
      <c r="AE209" s="47">
        <v>0</v>
      </c>
      <c r="AF209" s="47">
        <v>0</v>
      </c>
      <c r="AG209" s="47">
        <v>0</v>
      </c>
      <c r="AH209" s="47">
        <v>0</v>
      </c>
      <c r="AI209" s="47">
        <v>0</v>
      </c>
      <c r="AJ209" s="47">
        <v>0</v>
      </c>
      <c r="AK209" s="47">
        <v>0</v>
      </c>
      <c r="AL209" s="47">
        <v>0</v>
      </c>
      <c r="AM209" s="47">
        <v>0</v>
      </c>
    </row>
    <row r="210" spans="1:39" ht="50.25" customHeight="1">
      <c r="A210" s="32" t="s">
        <v>190</v>
      </c>
      <c r="B210" s="45" t="str">
        <f>'[1]7'!B208</f>
        <v>Модернизация 2КЛ-10кВ п/ст Фотозатвор -ТП-639 по ул.Калинина</v>
      </c>
      <c r="C210" s="46" t="str">
        <f>'[1]7'!C208</f>
        <v>Q_HC.2026.04</v>
      </c>
      <c r="D210" s="34" t="s">
        <v>25</v>
      </c>
      <c r="E210" s="47">
        <v>0</v>
      </c>
      <c r="F210" s="47">
        <v>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0</v>
      </c>
      <c r="O210" s="47">
        <v>0</v>
      </c>
      <c r="P210" s="47">
        <v>0</v>
      </c>
      <c r="Q210" s="47">
        <v>0</v>
      </c>
      <c r="R210" s="47">
        <v>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0</v>
      </c>
      <c r="AA210" s="47">
        <v>0</v>
      </c>
      <c r="AB210" s="47">
        <v>0</v>
      </c>
      <c r="AC210" s="47">
        <v>0</v>
      </c>
      <c r="AD210" s="47">
        <v>0</v>
      </c>
      <c r="AE210" s="47">
        <v>0</v>
      </c>
      <c r="AF210" s="47">
        <v>0</v>
      </c>
      <c r="AG210" s="47">
        <v>0</v>
      </c>
      <c r="AH210" s="47">
        <v>0</v>
      </c>
      <c r="AI210" s="47">
        <v>0</v>
      </c>
      <c r="AJ210" s="47">
        <v>0</v>
      </c>
      <c r="AK210" s="47">
        <v>0</v>
      </c>
      <c r="AL210" s="47">
        <v>0</v>
      </c>
      <c r="AM210" s="47">
        <v>0</v>
      </c>
    </row>
    <row r="211" spans="1:39" s="60" customFormat="1" ht="50.25" customHeight="1">
      <c r="A211" s="32" t="s">
        <v>191</v>
      </c>
      <c r="B211" s="45" t="str">
        <f>'[1]7'!B209</f>
        <v>Строительство электрических сетей КЛ-10 кВ КТП-521 - КТП-5105 в районе проспекта Победы, г. Пенза</v>
      </c>
      <c r="C211" s="46" t="str">
        <f>'[1]7'!C209</f>
        <v>Q_HC.2026.05</v>
      </c>
      <c r="D211" s="34" t="s">
        <v>25</v>
      </c>
      <c r="E211" s="47">
        <v>0</v>
      </c>
      <c r="F211" s="47">
        <v>0</v>
      </c>
      <c r="G211" s="47">
        <v>0</v>
      </c>
      <c r="H211" s="47">
        <v>0</v>
      </c>
      <c r="I211" s="47">
        <v>0</v>
      </c>
      <c r="J211" s="47">
        <v>0</v>
      </c>
      <c r="K211" s="47">
        <v>0</v>
      </c>
      <c r="L211" s="47">
        <v>0</v>
      </c>
      <c r="M211" s="47">
        <v>0</v>
      </c>
      <c r="N211" s="47">
        <v>0</v>
      </c>
      <c r="O211" s="47">
        <v>0</v>
      </c>
      <c r="P211" s="47">
        <v>0</v>
      </c>
      <c r="Q211" s="47">
        <v>0</v>
      </c>
      <c r="R211" s="47">
        <v>0</v>
      </c>
      <c r="S211" s="47">
        <v>0</v>
      </c>
      <c r="T211" s="47">
        <v>0</v>
      </c>
      <c r="U211" s="47">
        <v>0</v>
      </c>
      <c r="V211" s="47">
        <v>0</v>
      </c>
      <c r="W211" s="47">
        <v>0</v>
      </c>
      <c r="X211" s="47">
        <v>0</v>
      </c>
      <c r="Y211" s="47">
        <v>0</v>
      </c>
      <c r="Z211" s="47">
        <v>0</v>
      </c>
      <c r="AA211" s="47">
        <v>0</v>
      </c>
      <c r="AB211" s="47">
        <v>0</v>
      </c>
      <c r="AC211" s="47">
        <v>0</v>
      </c>
      <c r="AD211" s="47">
        <v>0</v>
      </c>
      <c r="AE211" s="47">
        <v>0</v>
      </c>
      <c r="AF211" s="47">
        <v>0</v>
      </c>
      <c r="AG211" s="47">
        <v>0</v>
      </c>
      <c r="AH211" s="47">
        <v>0</v>
      </c>
      <c r="AI211" s="47">
        <v>0</v>
      </c>
      <c r="AJ211" s="47">
        <v>0</v>
      </c>
      <c r="AK211" s="47">
        <v>0</v>
      </c>
      <c r="AL211" s="47">
        <v>0</v>
      </c>
      <c r="AM211" s="47">
        <v>0</v>
      </c>
    </row>
    <row r="212" spans="1:39" ht="47.25">
      <c r="A212" s="32" t="s">
        <v>192</v>
      </c>
      <c r="B212" s="45" t="str">
        <f>'[1]7'!B210</f>
        <v>Реконструкция линейного объекта 2КЛ-10 кВ РП-22 – ТП-562 по пр-ту Строителей, г.Пенза (1 этап)</v>
      </c>
      <c r="C212" s="46" t="str">
        <f>'[1]7'!C210</f>
        <v>Q_HC.2026.06</v>
      </c>
      <c r="D212" s="34" t="s">
        <v>25</v>
      </c>
      <c r="E212" s="47">
        <v>0</v>
      </c>
      <c r="F212" s="47">
        <v>0</v>
      </c>
      <c r="G212" s="47">
        <v>0</v>
      </c>
      <c r="H212" s="47">
        <v>0</v>
      </c>
      <c r="I212" s="47">
        <v>0</v>
      </c>
      <c r="J212" s="47">
        <v>0</v>
      </c>
      <c r="K212" s="47">
        <v>0</v>
      </c>
      <c r="L212" s="47">
        <v>0</v>
      </c>
      <c r="M212" s="47">
        <v>0</v>
      </c>
      <c r="N212" s="47">
        <v>0</v>
      </c>
      <c r="O212" s="47">
        <v>0</v>
      </c>
      <c r="P212" s="47">
        <v>0</v>
      </c>
      <c r="Q212" s="47">
        <v>0</v>
      </c>
      <c r="R212" s="47">
        <v>0</v>
      </c>
      <c r="S212" s="47">
        <v>0</v>
      </c>
      <c r="T212" s="47">
        <v>0</v>
      </c>
      <c r="U212" s="47">
        <v>0</v>
      </c>
      <c r="V212" s="47">
        <v>0</v>
      </c>
      <c r="W212" s="47">
        <v>0</v>
      </c>
      <c r="X212" s="47">
        <v>0</v>
      </c>
      <c r="Y212" s="47">
        <v>0</v>
      </c>
      <c r="Z212" s="47">
        <v>0</v>
      </c>
      <c r="AA212" s="47">
        <v>0</v>
      </c>
      <c r="AB212" s="47">
        <v>0</v>
      </c>
      <c r="AC212" s="47">
        <v>0</v>
      </c>
      <c r="AD212" s="47">
        <v>0</v>
      </c>
      <c r="AE212" s="47">
        <v>0</v>
      </c>
      <c r="AF212" s="47">
        <v>0</v>
      </c>
      <c r="AG212" s="47">
        <v>0</v>
      </c>
      <c r="AH212" s="47">
        <v>0</v>
      </c>
      <c r="AI212" s="47">
        <v>0</v>
      </c>
      <c r="AJ212" s="47">
        <v>0</v>
      </c>
      <c r="AK212" s="47">
        <v>0</v>
      </c>
      <c r="AL212" s="47">
        <v>0</v>
      </c>
      <c r="AM212" s="47">
        <v>0</v>
      </c>
    </row>
    <row r="213" spans="1:39" ht="31.5">
      <c r="A213" s="32" t="s">
        <v>193</v>
      </c>
      <c r="B213" s="45" t="str">
        <f>'[1]7'!B211</f>
        <v>Реконструкция линейного объекта КЛ-10 кВ ТП-253 – ТП-236 по ул. Минской, г.Пенза</v>
      </c>
      <c r="C213" s="46" t="str">
        <f>'[1]7'!C211</f>
        <v>Q_HC.2026.07</v>
      </c>
      <c r="D213" s="34" t="s">
        <v>25</v>
      </c>
      <c r="E213" s="47">
        <v>0</v>
      </c>
      <c r="F213" s="47">
        <v>0</v>
      </c>
      <c r="G213" s="47">
        <v>0</v>
      </c>
      <c r="H213" s="47">
        <v>0</v>
      </c>
      <c r="I213" s="47">
        <v>0</v>
      </c>
      <c r="J213" s="47">
        <v>0</v>
      </c>
      <c r="K213" s="47">
        <v>0</v>
      </c>
      <c r="L213" s="47">
        <v>0</v>
      </c>
      <c r="M213" s="47">
        <v>0</v>
      </c>
      <c r="N213" s="47">
        <v>0</v>
      </c>
      <c r="O213" s="47">
        <v>0</v>
      </c>
      <c r="P213" s="47">
        <v>0</v>
      </c>
      <c r="Q213" s="47">
        <v>0</v>
      </c>
      <c r="R213" s="47">
        <v>0</v>
      </c>
      <c r="S213" s="47">
        <v>0</v>
      </c>
      <c r="T213" s="47">
        <v>0</v>
      </c>
      <c r="U213" s="47">
        <v>0</v>
      </c>
      <c r="V213" s="47">
        <v>0</v>
      </c>
      <c r="W213" s="47">
        <v>0</v>
      </c>
      <c r="X213" s="47">
        <v>0</v>
      </c>
      <c r="Y213" s="47">
        <v>0</v>
      </c>
      <c r="Z213" s="47">
        <v>0</v>
      </c>
      <c r="AA213" s="47">
        <v>0</v>
      </c>
      <c r="AB213" s="47">
        <v>0</v>
      </c>
      <c r="AC213" s="47">
        <v>0</v>
      </c>
      <c r="AD213" s="47">
        <v>0</v>
      </c>
      <c r="AE213" s="47">
        <v>0</v>
      </c>
      <c r="AF213" s="47">
        <v>0</v>
      </c>
      <c r="AG213" s="47">
        <v>0</v>
      </c>
      <c r="AH213" s="47">
        <v>0</v>
      </c>
      <c r="AI213" s="47">
        <v>0</v>
      </c>
      <c r="AJ213" s="47">
        <v>0</v>
      </c>
      <c r="AK213" s="47">
        <v>0</v>
      </c>
      <c r="AL213" s="47">
        <v>0</v>
      </c>
      <c r="AM213" s="47">
        <v>0</v>
      </c>
    </row>
    <row r="214" spans="1:39" ht="31.5">
      <c r="A214" s="32" t="s">
        <v>194</v>
      </c>
      <c r="B214" s="45" t="str">
        <f>'[1]7'!B212</f>
        <v>Реконструкция линейного объекта КЛ-10кВ ТП-310-ТП-384 по ул.Мотоциклетной, г.Пенза</v>
      </c>
      <c r="C214" s="46" t="str">
        <f>'[1]7'!C212</f>
        <v>Q_HC.2026.08</v>
      </c>
      <c r="D214" s="34" t="s">
        <v>25</v>
      </c>
      <c r="E214" s="47">
        <v>0</v>
      </c>
      <c r="F214" s="47">
        <v>0</v>
      </c>
      <c r="G214" s="47">
        <v>0</v>
      </c>
      <c r="H214" s="47">
        <v>0</v>
      </c>
      <c r="I214" s="47">
        <v>0</v>
      </c>
      <c r="J214" s="47">
        <v>0</v>
      </c>
      <c r="K214" s="47">
        <v>0</v>
      </c>
      <c r="L214" s="47">
        <v>0</v>
      </c>
      <c r="M214" s="47">
        <v>0</v>
      </c>
      <c r="N214" s="47">
        <v>0</v>
      </c>
      <c r="O214" s="47">
        <v>0</v>
      </c>
      <c r="P214" s="47">
        <v>0</v>
      </c>
      <c r="Q214" s="47">
        <v>0</v>
      </c>
      <c r="R214" s="47">
        <v>0</v>
      </c>
      <c r="S214" s="47">
        <v>0</v>
      </c>
      <c r="T214" s="47">
        <v>0</v>
      </c>
      <c r="U214" s="47">
        <v>0</v>
      </c>
      <c r="V214" s="47">
        <v>0</v>
      </c>
      <c r="W214" s="47">
        <v>0</v>
      </c>
      <c r="X214" s="47">
        <v>0</v>
      </c>
      <c r="Y214" s="47">
        <v>0</v>
      </c>
      <c r="Z214" s="47">
        <v>0</v>
      </c>
      <c r="AA214" s="47">
        <v>0</v>
      </c>
      <c r="AB214" s="47">
        <v>0</v>
      </c>
      <c r="AC214" s="47">
        <v>0</v>
      </c>
      <c r="AD214" s="47">
        <v>0</v>
      </c>
      <c r="AE214" s="47">
        <v>0</v>
      </c>
      <c r="AF214" s="47">
        <v>0</v>
      </c>
      <c r="AG214" s="47">
        <v>0</v>
      </c>
      <c r="AH214" s="47">
        <v>0</v>
      </c>
      <c r="AI214" s="47">
        <v>0</v>
      </c>
      <c r="AJ214" s="47">
        <v>0</v>
      </c>
      <c r="AK214" s="47">
        <v>0</v>
      </c>
      <c r="AL214" s="47">
        <v>0</v>
      </c>
      <c r="AM214" s="47">
        <v>0</v>
      </c>
    </row>
    <row r="215" spans="1:39" ht="31.5">
      <c r="A215" s="32" t="s">
        <v>195</v>
      </c>
      <c r="B215" s="45" t="str">
        <f>'[1]7'!B213</f>
        <v>Реконструкция линейного объекта КЛ-10кВ ТП-310-ТП-392 по ул.Тимирязева, г.Пенза</v>
      </c>
      <c r="C215" s="46" t="str">
        <f>'[1]7'!C213</f>
        <v>Q_HC.2026.09</v>
      </c>
      <c r="D215" s="34" t="s">
        <v>25</v>
      </c>
      <c r="E215" s="47">
        <v>0</v>
      </c>
      <c r="F215" s="47">
        <v>0</v>
      </c>
      <c r="G215" s="47">
        <v>0</v>
      </c>
      <c r="H215" s="47">
        <v>0</v>
      </c>
      <c r="I215" s="47">
        <v>0</v>
      </c>
      <c r="J215" s="47">
        <v>0</v>
      </c>
      <c r="K215" s="47">
        <v>0</v>
      </c>
      <c r="L215" s="47">
        <v>0</v>
      </c>
      <c r="M215" s="47">
        <v>0</v>
      </c>
      <c r="N215" s="47">
        <v>0</v>
      </c>
      <c r="O215" s="47">
        <v>0</v>
      </c>
      <c r="P215" s="47">
        <v>0</v>
      </c>
      <c r="Q215" s="47">
        <v>0</v>
      </c>
      <c r="R215" s="47">
        <v>0</v>
      </c>
      <c r="S215" s="47">
        <v>0</v>
      </c>
      <c r="T215" s="47">
        <v>0</v>
      </c>
      <c r="U215" s="47">
        <v>0</v>
      </c>
      <c r="V215" s="47">
        <v>0</v>
      </c>
      <c r="W215" s="47">
        <v>0</v>
      </c>
      <c r="X215" s="47">
        <v>0</v>
      </c>
      <c r="Y215" s="47">
        <v>0</v>
      </c>
      <c r="Z215" s="47">
        <v>0</v>
      </c>
      <c r="AA215" s="47">
        <v>0</v>
      </c>
      <c r="AB215" s="47">
        <v>0</v>
      </c>
      <c r="AC215" s="47">
        <v>0</v>
      </c>
      <c r="AD215" s="47">
        <v>0</v>
      </c>
      <c r="AE215" s="47">
        <v>0</v>
      </c>
      <c r="AF215" s="47">
        <v>0</v>
      </c>
      <c r="AG215" s="47">
        <v>0</v>
      </c>
      <c r="AH215" s="47">
        <v>0</v>
      </c>
      <c r="AI215" s="47">
        <v>0</v>
      </c>
      <c r="AJ215" s="47">
        <v>0</v>
      </c>
      <c r="AK215" s="47">
        <v>0</v>
      </c>
      <c r="AL215" s="47">
        <v>0</v>
      </c>
      <c r="AM215" s="47">
        <v>0</v>
      </c>
    </row>
    <row r="216" spans="1:39" ht="63">
      <c r="A216" s="32" t="s">
        <v>196</v>
      </c>
      <c r="B216" s="45" t="str">
        <f>'[1]7'!B214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216" s="46" t="str">
        <f>'[1]7'!C214</f>
        <v>Q_HC.2026.10</v>
      </c>
      <c r="D216" s="34" t="s">
        <v>25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7">
        <v>0</v>
      </c>
      <c r="O216" s="47">
        <v>0</v>
      </c>
      <c r="P216" s="47">
        <v>0</v>
      </c>
      <c r="Q216" s="47">
        <v>0</v>
      </c>
      <c r="R216" s="47">
        <v>0</v>
      </c>
      <c r="S216" s="47">
        <v>0</v>
      </c>
      <c r="T216" s="47">
        <v>0</v>
      </c>
      <c r="U216" s="47">
        <v>0</v>
      </c>
      <c r="V216" s="47">
        <v>0</v>
      </c>
      <c r="W216" s="47">
        <v>0</v>
      </c>
      <c r="X216" s="47">
        <v>0</v>
      </c>
      <c r="Y216" s="47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</row>
    <row r="217" spans="1:39" ht="31.5">
      <c r="A217" s="32" t="s">
        <v>197</v>
      </c>
      <c r="B217" s="45" t="str">
        <f>'[1]7'!B215</f>
        <v>Строительство электрических сетей КЛ-10 ф.54 от ПС 110/10 "Терновка"-РТП №681</v>
      </c>
      <c r="C217" s="46" t="str">
        <f>'[1]7'!C215</f>
        <v>Р_НС.2025.03</v>
      </c>
      <c r="D217" s="34" t="s">
        <v>25</v>
      </c>
      <c r="E217" s="47">
        <v>0</v>
      </c>
      <c r="F217" s="47">
        <v>0</v>
      </c>
      <c r="G217" s="47">
        <v>0</v>
      </c>
      <c r="H217" s="47">
        <v>0</v>
      </c>
      <c r="I217" s="47">
        <v>0</v>
      </c>
      <c r="J217" s="47">
        <v>0</v>
      </c>
      <c r="K217" s="47">
        <v>0</v>
      </c>
      <c r="L217" s="47">
        <v>0</v>
      </c>
      <c r="M217" s="47">
        <v>0</v>
      </c>
      <c r="N217" s="47">
        <v>0</v>
      </c>
      <c r="O217" s="47">
        <v>0</v>
      </c>
      <c r="P217" s="47">
        <v>0</v>
      </c>
      <c r="Q217" s="47">
        <v>0</v>
      </c>
      <c r="R217" s="47">
        <v>0</v>
      </c>
      <c r="S217" s="47">
        <v>0</v>
      </c>
      <c r="T217" s="47">
        <v>0</v>
      </c>
      <c r="U217" s="47">
        <v>0</v>
      </c>
      <c r="V217" s="47">
        <v>0</v>
      </c>
      <c r="W217" s="47">
        <v>0</v>
      </c>
      <c r="X217" s="47">
        <v>0</v>
      </c>
      <c r="Y217" s="47">
        <v>0</v>
      </c>
      <c r="Z217" s="47">
        <v>0</v>
      </c>
      <c r="AA217" s="47">
        <v>0</v>
      </c>
      <c r="AB217" s="47">
        <v>0</v>
      </c>
      <c r="AC217" s="47">
        <v>0</v>
      </c>
      <c r="AD217" s="47">
        <v>0</v>
      </c>
      <c r="AE217" s="47">
        <v>0</v>
      </c>
      <c r="AF217" s="47">
        <v>0</v>
      </c>
      <c r="AG217" s="47">
        <v>0</v>
      </c>
      <c r="AH217" s="47">
        <v>0</v>
      </c>
      <c r="AI217" s="47">
        <v>0</v>
      </c>
      <c r="AJ217" s="47">
        <v>0</v>
      </c>
      <c r="AK217" s="47">
        <v>0</v>
      </c>
      <c r="AL217" s="47">
        <v>0</v>
      </c>
      <c r="AM217" s="47">
        <v>0</v>
      </c>
    </row>
    <row r="218" spans="1:39" ht="47.25">
      <c r="A218" s="32" t="s">
        <v>198</v>
      </c>
      <c r="B218" s="45" t="str">
        <f>'[1]7'!B216</f>
        <v>Реконструкция участка КЛ-10 кВ ПС 110/10 кВ "Новозападная" (ф.62) -РП-61 по ул.Лермонтова, г.Пенза</v>
      </c>
      <c r="C218" s="46" t="str">
        <f>'[1]7'!C216</f>
        <v>Q_HC.2026.12</v>
      </c>
      <c r="D218" s="34" t="s">
        <v>25</v>
      </c>
      <c r="E218" s="47">
        <v>0</v>
      </c>
      <c r="F218" s="47">
        <v>0</v>
      </c>
      <c r="G218" s="47">
        <v>0</v>
      </c>
      <c r="H218" s="47">
        <v>0</v>
      </c>
      <c r="I218" s="47">
        <v>0</v>
      </c>
      <c r="J218" s="47">
        <v>0</v>
      </c>
      <c r="K218" s="47">
        <v>0</v>
      </c>
      <c r="L218" s="47">
        <v>0</v>
      </c>
      <c r="M218" s="47">
        <v>0</v>
      </c>
      <c r="N218" s="47">
        <v>0</v>
      </c>
      <c r="O218" s="47">
        <v>0</v>
      </c>
      <c r="P218" s="47">
        <v>0</v>
      </c>
      <c r="Q218" s="47">
        <v>0</v>
      </c>
      <c r="R218" s="47">
        <v>0</v>
      </c>
      <c r="S218" s="47">
        <v>0</v>
      </c>
      <c r="T218" s="47">
        <v>0</v>
      </c>
      <c r="U218" s="47">
        <v>0</v>
      </c>
      <c r="V218" s="47">
        <v>0</v>
      </c>
      <c r="W218" s="47">
        <v>0</v>
      </c>
      <c r="X218" s="47">
        <v>0</v>
      </c>
      <c r="Y218" s="47">
        <v>0</v>
      </c>
      <c r="Z218" s="47">
        <v>0</v>
      </c>
      <c r="AA218" s="47">
        <v>0</v>
      </c>
      <c r="AB218" s="47">
        <v>0</v>
      </c>
      <c r="AC218" s="47">
        <v>0</v>
      </c>
      <c r="AD218" s="47">
        <v>0</v>
      </c>
      <c r="AE218" s="47">
        <v>0</v>
      </c>
      <c r="AF218" s="47">
        <v>0</v>
      </c>
      <c r="AG218" s="47">
        <v>0</v>
      </c>
      <c r="AH218" s="47">
        <v>0</v>
      </c>
      <c r="AI218" s="47">
        <v>0</v>
      </c>
      <c r="AJ218" s="47">
        <v>0</v>
      </c>
      <c r="AK218" s="47">
        <v>0</v>
      </c>
      <c r="AL218" s="47">
        <v>0</v>
      </c>
      <c r="AM218" s="47">
        <v>0</v>
      </c>
    </row>
    <row r="219" spans="1:39" s="61" customFormat="1" ht="31.5">
      <c r="A219" s="32" t="s">
        <v>199</v>
      </c>
      <c r="B219" s="45" t="str">
        <f>'[1]7'!B217</f>
        <v>Строительство электрических сетей КЛ-10кВ от РТП в районе ТП-367 - ТП-80</v>
      </c>
      <c r="C219" s="46" t="str">
        <f>'[1]7'!C217</f>
        <v>R_HC.2027.02</v>
      </c>
      <c r="D219" s="34" t="s">
        <v>25</v>
      </c>
      <c r="E219" s="47">
        <v>0</v>
      </c>
      <c r="F219" s="47">
        <v>0</v>
      </c>
      <c r="G219" s="47">
        <v>0</v>
      </c>
      <c r="H219" s="47">
        <v>0</v>
      </c>
      <c r="I219" s="47">
        <v>0</v>
      </c>
      <c r="J219" s="47">
        <v>0</v>
      </c>
      <c r="K219" s="47">
        <v>0</v>
      </c>
      <c r="L219" s="47">
        <v>0</v>
      </c>
      <c r="M219" s="47">
        <v>0</v>
      </c>
      <c r="N219" s="47">
        <v>0</v>
      </c>
      <c r="O219" s="47">
        <v>0</v>
      </c>
      <c r="P219" s="47">
        <v>0</v>
      </c>
      <c r="Q219" s="47">
        <v>0</v>
      </c>
      <c r="R219" s="47">
        <v>0</v>
      </c>
      <c r="S219" s="47">
        <v>0</v>
      </c>
      <c r="T219" s="47">
        <v>0</v>
      </c>
      <c r="U219" s="47">
        <v>0</v>
      </c>
      <c r="V219" s="47">
        <v>0</v>
      </c>
      <c r="W219" s="47">
        <v>0</v>
      </c>
      <c r="X219" s="47">
        <v>0</v>
      </c>
      <c r="Y219" s="47">
        <v>0</v>
      </c>
      <c r="Z219" s="47">
        <v>0</v>
      </c>
      <c r="AA219" s="47">
        <v>0</v>
      </c>
      <c r="AB219" s="47">
        <v>0</v>
      </c>
      <c r="AC219" s="47">
        <v>0</v>
      </c>
      <c r="AD219" s="47">
        <v>0</v>
      </c>
      <c r="AE219" s="47">
        <v>0</v>
      </c>
      <c r="AF219" s="47">
        <v>0</v>
      </c>
      <c r="AG219" s="47">
        <v>0</v>
      </c>
      <c r="AH219" s="47">
        <v>0</v>
      </c>
      <c r="AI219" s="47">
        <v>0</v>
      </c>
      <c r="AJ219" s="47">
        <v>0</v>
      </c>
      <c r="AK219" s="47">
        <v>0</v>
      </c>
      <c r="AL219" s="47">
        <v>0</v>
      </c>
      <c r="AM219" s="47">
        <v>0</v>
      </c>
    </row>
    <row r="220" spans="1:39" ht="31.5">
      <c r="A220" s="32" t="s">
        <v>200</v>
      </c>
      <c r="B220" s="45" t="str">
        <f>'[1]7'!B218</f>
        <v>Строительство кабельной линии 10 (6) кВ ЦРП 35/10 (Саранская)- РП-2302</v>
      </c>
      <c r="C220" s="46" t="str">
        <f>'[1]7'!C218</f>
        <v>R_HC.2027.01</v>
      </c>
      <c r="D220" s="34" t="s">
        <v>25</v>
      </c>
      <c r="E220" s="47">
        <v>0</v>
      </c>
      <c r="F220" s="47">
        <v>0</v>
      </c>
      <c r="G220" s="47">
        <v>0</v>
      </c>
      <c r="H220" s="47">
        <v>0</v>
      </c>
      <c r="I220" s="47">
        <v>0</v>
      </c>
      <c r="J220" s="47">
        <v>0</v>
      </c>
      <c r="K220" s="47">
        <v>0</v>
      </c>
      <c r="L220" s="47">
        <v>0</v>
      </c>
      <c r="M220" s="47">
        <v>0</v>
      </c>
      <c r="N220" s="47">
        <v>0</v>
      </c>
      <c r="O220" s="47">
        <v>0</v>
      </c>
      <c r="P220" s="47">
        <v>0</v>
      </c>
      <c r="Q220" s="47">
        <v>0</v>
      </c>
      <c r="R220" s="47">
        <v>0</v>
      </c>
      <c r="S220" s="47">
        <v>0</v>
      </c>
      <c r="T220" s="47">
        <v>0</v>
      </c>
      <c r="U220" s="47">
        <v>0</v>
      </c>
      <c r="V220" s="47">
        <v>0</v>
      </c>
      <c r="W220" s="47">
        <v>0</v>
      </c>
      <c r="X220" s="47">
        <v>0</v>
      </c>
      <c r="Y220" s="47">
        <v>0</v>
      </c>
      <c r="Z220" s="47">
        <v>0</v>
      </c>
      <c r="AA220" s="47">
        <v>0</v>
      </c>
      <c r="AB220" s="47">
        <v>0</v>
      </c>
      <c r="AC220" s="47">
        <v>0</v>
      </c>
      <c r="AD220" s="47">
        <v>0</v>
      </c>
      <c r="AE220" s="47">
        <v>0</v>
      </c>
      <c r="AF220" s="47">
        <v>0</v>
      </c>
      <c r="AG220" s="47">
        <v>0</v>
      </c>
      <c r="AH220" s="47">
        <v>0</v>
      </c>
      <c r="AI220" s="47">
        <v>0</v>
      </c>
      <c r="AJ220" s="47">
        <v>0</v>
      </c>
      <c r="AK220" s="47">
        <v>0</v>
      </c>
      <c r="AL220" s="47">
        <v>0</v>
      </c>
      <c r="AM220" s="47">
        <v>0</v>
      </c>
    </row>
    <row r="221" spans="1:39" ht="47.25">
      <c r="A221" s="32" t="s">
        <v>201</v>
      </c>
      <c r="B221" s="45" t="str">
        <f>'[1]7'!B219</f>
        <v>Реконструкция линейного объекта 2КЛ-10кВ РП-22-ТП-562 по проспекту Строителей, г.Пенза (2 этап)</v>
      </c>
      <c r="C221" s="46" t="str">
        <f>'[1]7'!C219</f>
        <v>R_HC.2027.03</v>
      </c>
      <c r="D221" s="34" t="s">
        <v>25</v>
      </c>
      <c r="E221" s="47">
        <v>0</v>
      </c>
      <c r="F221" s="47">
        <v>0</v>
      </c>
      <c r="G221" s="47">
        <v>0</v>
      </c>
      <c r="H221" s="47">
        <v>0</v>
      </c>
      <c r="I221" s="47">
        <v>0</v>
      </c>
      <c r="J221" s="47">
        <v>0</v>
      </c>
      <c r="K221" s="47">
        <v>0</v>
      </c>
      <c r="L221" s="47">
        <v>0</v>
      </c>
      <c r="M221" s="47">
        <v>0</v>
      </c>
      <c r="N221" s="47">
        <v>0</v>
      </c>
      <c r="O221" s="47">
        <v>0</v>
      </c>
      <c r="P221" s="47">
        <v>0</v>
      </c>
      <c r="Q221" s="47">
        <v>0</v>
      </c>
      <c r="R221" s="47">
        <v>0</v>
      </c>
      <c r="S221" s="47">
        <v>0</v>
      </c>
      <c r="T221" s="47">
        <v>0</v>
      </c>
      <c r="U221" s="47">
        <v>0</v>
      </c>
      <c r="V221" s="47">
        <v>0</v>
      </c>
      <c r="W221" s="47">
        <v>0</v>
      </c>
      <c r="X221" s="47">
        <v>0</v>
      </c>
      <c r="Y221" s="47">
        <v>0</v>
      </c>
      <c r="Z221" s="47">
        <v>0</v>
      </c>
      <c r="AA221" s="47">
        <v>0</v>
      </c>
      <c r="AB221" s="47">
        <v>0</v>
      </c>
      <c r="AC221" s="47">
        <v>0</v>
      </c>
      <c r="AD221" s="47">
        <v>0</v>
      </c>
      <c r="AE221" s="47">
        <v>0</v>
      </c>
      <c r="AF221" s="47">
        <v>0</v>
      </c>
      <c r="AG221" s="47">
        <v>0</v>
      </c>
      <c r="AH221" s="47">
        <v>0</v>
      </c>
      <c r="AI221" s="47">
        <v>0</v>
      </c>
      <c r="AJ221" s="47">
        <v>0</v>
      </c>
      <c r="AK221" s="47">
        <v>0</v>
      </c>
      <c r="AL221" s="47">
        <v>0</v>
      </c>
      <c r="AM221" s="47">
        <v>0</v>
      </c>
    </row>
    <row r="222" spans="1:39" ht="31.5">
      <c r="A222" s="32" t="s">
        <v>202</v>
      </c>
      <c r="B222" s="45" t="str">
        <f>'[1]7'!B220</f>
        <v>Реконструкция линейного объекта КЛ-6кВ ТП-2130-ТП-73 по ул.Аустрина, г.Пенза</v>
      </c>
      <c r="C222" s="46" t="str">
        <f>'[1]7'!C220</f>
        <v>R_HC.2027.04</v>
      </c>
      <c r="D222" s="34" t="s">
        <v>25</v>
      </c>
      <c r="E222" s="47">
        <v>0</v>
      </c>
      <c r="F222" s="47">
        <v>0</v>
      </c>
      <c r="G222" s="47">
        <v>0</v>
      </c>
      <c r="H222" s="47">
        <v>0</v>
      </c>
      <c r="I222" s="47">
        <v>0</v>
      </c>
      <c r="J222" s="47">
        <v>0</v>
      </c>
      <c r="K222" s="47">
        <v>0</v>
      </c>
      <c r="L222" s="47">
        <v>0</v>
      </c>
      <c r="M222" s="47">
        <v>0</v>
      </c>
      <c r="N222" s="47">
        <v>0</v>
      </c>
      <c r="O222" s="47">
        <v>0</v>
      </c>
      <c r="P222" s="47">
        <v>0</v>
      </c>
      <c r="Q222" s="47">
        <v>0</v>
      </c>
      <c r="R222" s="47">
        <v>0</v>
      </c>
      <c r="S222" s="47">
        <v>0</v>
      </c>
      <c r="T222" s="47">
        <v>0</v>
      </c>
      <c r="U222" s="47">
        <v>0</v>
      </c>
      <c r="V222" s="47">
        <v>0</v>
      </c>
      <c r="W222" s="47">
        <v>0</v>
      </c>
      <c r="X222" s="47">
        <v>0</v>
      </c>
      <c r="Y222" s="47">
        <v>0</v>
      </c>
      <c r="Z222" s="47">
        <v>0</v>
      </c>
      <c r="AA222" s="47">
        <v>0</v>
      </c>
      <c r="AB222" s="47">
        <v>0</v>
      </c>
      <c r="AC222" s="47">
        <v>0</v>
      </c>
      <c r="AD222" s="47">
        <v>0</v>
      </c>
      <c r="AE222" s="47">
        <v>0</v>
      </c>
      <c r="AF222" s="47">
        <v>0</v>
      </c>
      <c r="AG222" s="47">
        <v>0</v>
      </c>
      <c r="AH222" s="47">
        <v>0</v>
      </c>
      <c r="AI222" s="47">
        <v>0</v>
      </c>
      <c r="AJ222" s="47">
        <v>0</v>
      </c>
      <c r="AK222" s="47">
        <v>0</v>
      </c>
      <c r="AL222" s="47">
        <v>0</v>
      </c>
      <c r="AM222" s="47">
        <v>0</v>
      </c>
    </row>
    <row r="223" spans="1:39" ht="31.5">
      <c r="A223" s="32" t="s">
        <v>203</v>
      </c>
      <c r="B223" s="45" t="str">
        <f>'[1]7'!B221</f>
        <v>Реконструкция линейного объекта 2КЛ-6 кВ ПС Маяк – ТП-329 по ул. 1-й Порядок, г.Пенза</v>
      </c>
      <c r="C223" s="46" t="str">
        <f>'[1]7'!C221</f>
        <v>R_HC.2027.05</v>
      </c>
      <c r="D223" s="34" t="s">
        <v>25</v>
      </c>
      <c r="E223" s="47">
        <v>0</v>
      </c>
      <c r="F223" s="47">
        <v>0</v>
      </c>
      <c r="G223" s="47">
        <v>0</v>
      </c>
      <c r="H223" s="47">
        <v>0</v>
      </c>
      <c r="I223" s="47">
        <v>0</v>
      </c>
      <c r="J223" s="47">
        <v>0</v>
      </c>
      <c r="K223" s="47">
        <v>0</v>
      </c>
      <c r="L223" s="47">
        <v>0</v>
      </c>
      <c r="M223" s="47">
        <v>0</v>
      </c>
      <c r="N223" s="47">
        <v>0</v>
      </c>
      <c r="O223" s="47">
        <v>0</v>
      </c>
      <c r="P223" s="47">
        <v>0</v>
      </c>
      <c r="Q223" s="47">
        <v>0</v>
      </c>
      <c r="R223" s="47">
        <v>0</v>
      </c>
      <c r="S223" s="47">
        <v>0</v>
      </c>
      <c r="T223" s="47">
        <v>0</v>
      </c>
      <c r="U223" s="47">
        <v>0</v>
      </c>
      <c r="V223" s="47">
        <v>0</v>
      </c>
      <c r="W223" s="47">
        <v>0</v>
      </c>
      <c r="X223" s="47">
        <v>0</v>
      </c>
      <c r="Y223" s="47">
        <v>0</v>
      </c>
      <c r="Z223" s="47">
        <v>0</v>
      </c>
      <c r="AA223" s="47">
        <v>0</v>
      </c>
      <c r="AB223" s="47">
        <v>0</v>
      </c>
      <c r="AC223" s="47">
        <v>0</v>
      </c>
      <c r="AD223" s="47">
        <v>0</v>
      </c>
      <c r="AE223" s="47">
        <v>0</v>
      </c>
      <c r="AF223" s="47">
        <v>0</v>
      </c>
      <c r="AG223" s="47">
        <v>0</v>
      </c>
      <c r="AH223" s="47">
        <v>0</v>
      </c>
      <c r="AI223" s="47">
        <v>0</v>
      </c>
      <c r="AJ223" s="47">
        <v>0</v>
      </c>
      <c r="AK223" s="47">
        <v>0</v>
      </c>
      <c r="AL223" s="47">
        <v>0</v>
      </c>
      <c r="AM223" s="47">
        <v>0</v>
      </c>
    </row>
    <row r="224" spans="1:39" ht="47.25">
      <c r="A224" s="32" t="s">
        <v>204</v>
      </c>
      <c r="B224" s="45" t="str">
        <f>'[1]7'!B222</f>
        <v>Реконструкция участка КЛ-10кВ ПС 110/10кВ "новозападная" (ф.3) -РП-61 по ул.Окружной (дублер), г.Пенза</v>
      </c>
      <c r="C224" s="46" t="str">
        <f>'[1]7'!C222</f>
        <v>R_HC.2027.06</v>
      </c>
      <c r="D224" s="34" t="s">
        <v>25</v>
      </c>
      <c r="E224" s="47">
        <v>0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0</v>
      </c>
      <c r="L224" s="47">
        <v>0</v>
      </c>
      <c r="M224" s="47">
        <v>0</v>
      </c>
      <c r="N224" s="47">
        <v>0</v>
      </c>
      <c r="O224" s="47">
        <v>0</v>
      </c>
      <c r="P224" s="47">
        <v>0</v>
      </c>
      <c r="Q224" s="47">
        <v>0</v>
      </c>
      <c r="R224" s="47">
        <v>0</v>
      </c>
      <c r="S224" s="47">
        <v>0</v>
      </c>
      <c r="T224" s="47">
        <v>0</v>
      </c>
      <c r="U224" s="47">
        <v>0</v>
      </c>
      <c r="V224" s="47">
        <v>0</v>
      </c>
      <c r="W224" s="47">
        <v>0</v>
      </c>
      <c r="X224" s="47">
        <v>0</v>
      </c>
      <c r="Y224" s="47">
        <v>0</v>
      </c>
      <c r="Z224" s="47">
        <v>0</v>
      </c>
      <c r="AA224" s="47">
        <v>0</v>
      </c>
      <c r="AB224" s="47">
        <v>0</v>
      </c>
      <c r="AC224" s="47">
        <v>0</v>
      </c>
      <c r="AD224" s="47">
        <v>0</v>
      </c>
      <c r="AE224" s="47">
        <v>0</v>
      </c>
      <c r="AF224" s="47">
        <v>0</v>
      </c>
      <c r="AG224" s="47">
        <v>0</v>
      </c>
      <c r="AH224" s="47">
        <v>0</v>
      </c>
      <c r="AI224" s="47">
        <v>0</v>
      </c>
      <c r="AJ224" s="47">
        <v>0</v>
      </c>
      <c r="AK224" s="47">
        <v>0</v>
      </c>
      <c r="AL224" s="47">
        <v>0</v>
      </c>
      <c r="AM224" s="47">
        <v>0</v>
      </c>
    </row>
    <row r="225" spans="1:39" s="60" customFormat="1" ht="31.5">
      <c r="A225" s="32" t="s">
        <v>205</v>
      </c>
      <c r="B225" s="45" t="str">
        <f>'[1]7'!B223</f>
        <v>Реконструкция КЛ-6кВ ТП-6-ТП-3 в районе проспекта Победы, г.Пенза</v>
      </c>
      <c r="C225" s="46" t="str">
        <f>'[1]7'!C223</f>
        <v>R_HC.2027.07</v>
      </c>
      <c r="D225" s="34" t="s">
        <v>25</v>
      </c>
      <c r="E225" s="47">
        <v>0</v>
      </c>
      <c r="F225" s="47">
        <v>0</v>
      </c>
      <c r="G225" s="47">
        <v>0</v>
      </c>
      <c r="H225" s="47">
        <v>0</v>
      </c>
      <c r="I225" s="47">
        <v>0</v>
      </c>
      <c r="J225" s="47">
        <v>0</v>
      </c>
      <c r="K225" s="47">
        <v>0</v>
      </c>
      <c r="L225" s="47">
        <v>0</v>
      </c>
      <c r="M225" s="47">
        <v>0</v>
      </c>
      <c r="N225" s="47">
        <v>0</v>
      </c>
      <c r="O225" s="47">
        <v>0</v>
      </c>
      <c r="P225" s="47">
        <v>0</v>
      </c>
      <c r="Q225" s="47">
        <v>0</v>
      </c>
      <c r="R225" s="47">
        <v>0</v>
      </c>
      <c r="S225" s="47">
        <v>0</v>
      </c>
      <c r="T225" s="47">
        <v>0</v>
      </c>
      <c r="U225" s="47">
        <v>0</v>
      </c>
      <c r="V225" s="47">
        <v>0</v>
      </c>
      <c r="W225" s="47">
        <v>0</v>
      </c>
      <c r="X225" s="47">
        <v>0</v>
      </c>
      <c r="Y225" s="47">
        <v>0</v>
      </c>
      <c r="Z225" s="47">
        <v>0</v>
      </c>
      <c r="AA225" s="47">
        <v>0</v>
      </c>
      <c r="AB225" s="47">
        <v>0</v>
      </c>
      <c r="AC225" s="47">
        <v>0</v>
      </c>
      <c r="AD225" s="47">
        <v>0</v>
      </c>
      <c r="AE225" s="47">
        <v>0</v>
      </c>
      <c r="AF225" s="47">
        <v>0</v>
      </c>
      <c r="AG225" s="47">
        <v>0</v>
      </c>
      <c r="AH225" s="47">
        <v>0</v>
      </c>
      <c r="AI225" s="47">
        <v>0</v>
      </c>
      <c r="AJ225" s="47">
        <v>0</v>
      </c>
      <c r="AK225" s="47">
        <v>0</v>
      </c>
      <c r="AL225" s="47">
        <v>0</v>
      </c>
      <c r="AM225" s="47">
        <v>0</v>
      </c>
    </row>
    <row r="226" spans="1:39" ht="47.25">
      <c r="A226" s="32" t="s">
        <v>206</v>
      </c>
      <c r="B226" s="45" t="str">
        <f>'[1]7'!B224</f>
        <v>Реконструкция линейного объекта 2КЛ-10 кВ РП-25 - ТП-797 по проспекту Строителей, г. Пенза</v>
      </c>
      <c r="C226" s="46" t="str">
        <f>'[1]7'!C224</f>
        <v>S_HC.2028.01</v>
      </c>
      <c r="D226" s="34" t="s">
        <v>25</v>
      </c>
      <c r="E226" s="47">
        <v>0</v>
      </c>
      <c r="F226" s="47">
        <v>0</v>
      </c>
      <c r="G226" s="47">
        <v>0</v>
      </c>
      <c r="H226" s="47">
        <v>0</v>
      </c>
      <c r="I226" s="47">
        <v>0</v>
      </c>
      <c r="J226" s="47">
        <v>0</v>
      </c>
      <c r="K226" s="47">
        <v>0</v>
      </c>
      <c r="L226" s="47">
        <v>0</v>
      </c>
      <c r="M226" s="47">
        <v>0</v>
      </c>
      <c r="N226" s="47">
        <v>0</v>
      </c>
      <c r="O226" s="47">
        <v>0</v>
      </c>
      <c r="P226" s="47">
        <v>0</v>
      </c>
      <c r="Q226" s="47">
        <v>0</v>
      </c>
      <c r="R226" s="47">
        <v>0</v>
      </c>
      <c r="S226" s="47">
        <v>0</v>
      </c>
      <c r="T226" s="47">
        <v>0</v>
      </c>
      <c r="U226" s="47">
        <v>0</v>
      </c>
      <c r="V226" s="47">
        <v>0</v>
      </c>
      <c r="W226" s="47">
        <v>0</v>
      </c>
      <c r="X226" s="47">
        <v>0</v>
      </c>
      <c r="Y226" s="47">
        <v>0</v>
      </c>
      <c r="Z226" s="47">
        <v>0</v>
      </c>
      <c r="AA226" s="47">
        <v>0</v>
      </c>
      <c r="AB226" s="47">
        <v>0</v>
      </c>
      <c r="AC226" s="47">
        <v>0</v>
      </c>
      <c r="AD226" s="47">
        <v>0</v>
      </c>
      <c r="AE226" s="47">
        <v>0</v>
      </c>
      <c r="AF226" s="47">
        <v>0</v>
      </c>
      <c r="AG226" s="47">
        <v>0</v>
      </c>
      <c r="AH226" s="47">
        <v>0</v>
      </c>
      <c r="AI226" s="47">
        <v>0</v>
      </c>
      <c r="AJ226" s="47">
        <v>0</v>
      </c>
      <c r="AK226" s="47">
        <v>0</v>
      </c>
      <c r="AL226" s="47">
        <v>0</v>
      </c>
      <c r="AM226" s="47">
        <v>0</v>
      </c>
    </row>
    <row r="227" spans="1:39" ht="31.5">
      <c r="A227" s="32" t="s">
        <v>207</v>
      </c>
      <c r="B227" s="45" t="str">
        <f>'[1]7'!B225</f>
        <v>Реконструкция линейного объекта 2КЛ-10 кВ РП-2002 – ТП-2346  по ул. Герцена, г. Пенза</v>
      </c>
      <c r="C227" s="46" t="str">
        <f>'[1]7'!C225</f>
        <v>S_HC.2028.02</v>
      </c>
      <c r="D227" s="34" t="s">
        <v>25</v>
      </c>
      <c r="E227" s="47">
        <v>0</v>
      </c>
      <c r="F227" s="47">
        <v>0</v>
      </c>
      <c r="G227" s="47">
        <v>0</v>
      </c>
      <c r="H227" s="47">
        <v>0</v>
      </c>
      <c r="I227" s="47">
        <v>0</v>
      </c>
      <c r="J227" s="47">
        <v>0</v>
      </c>
      <c r="K227" s="47">
        <v>0</v>
      </c>
      <c r="L227" s="47">
        <v>0</v>
      </c>
      <c r="M227" s="47">
        <v>0</v>
      </c>
      <c r="N227" s="47">
        <v>0</v>
      </c>
      <c r="O227" s="47">
        <v>0</v>
      </c>
      <c r="P227" s="47">
        <v>0</v>
      </c>
      <c r="Q227" s="47">
        <v>0</v>
      </c>
      <c r="R227" s="47">
        <v>0</v>
      </c>
      <c r="S227" s="47">
        <v>0</v>
      </c>
      <c r="T227" s="47">
        <v>0</v>
      </c>
      <c r="U227" s="47">
        <v>0</v>
      </c>
      <c r="V227" s="47">
        <v>0</v>
      </c>
      <c r="W227" s="47">
        <v>0</v>
      </c>
      <c r="X227" s="47">
        <v>0</v>
      </c>
      <c r="Y227" s="47">
        <v>0</v>
      </c>
      <c r="Z227" s="47">
        <v>0</v>
      </c>
      <c r="AA227" s="47">
        <v>0</v>
      </c>
      <c r="AB227" s="47">
        <v>0</v>
      </c>
      <c r="AC227" s="47">
        <v>0</v>
      </c>
      <c r="AD227" s="47">
        <v>0</v>
      </c>
      <c r="AE227" s="47">
        <v>0</v>
      </c>
      <c r="AF227" s="47">
        <v>0</v>
      </c>
      <c r="AG227" s="47">
        <v>0</v>
      </c>
      <c r="AH227" s="47">
        <v>0</v>
      </c>
      <c r="AI227" s="47">
        <v>0</v>
      </c>
      <c r="AJ227" s="47">
        <v>0</v>
      </c>
      <c r="AK227" s="47">
        <v>0</v>
      </c>
      <c r="AL227" s="47">
        <v>0</v>
      </c>
      <c r="AM227" s="47">
        <v>0</v>
      </c>
    </row>
    <row r="228" spans="1:39" ht="31.5">
      <c r="A228" s="32" t="s">
        <v>208</v>
      </c>
      <c r="B228" s="45" t="str">
        <f>'[1]7'!B226</f>
        <v>Реконструкция линейного объекта 2КЛ-10 кВ ТП-67 -ТП-68 в районе ул.Бакунина, г.Пенза</v>
      </c>
      <c r="C228" s="46" t="str">
        <f>'[1]7'!C226</f>
        <v>S_HC.2028.03</v>
      </c>
      <c r="D228" s="34" t="s">
        <v>25</v>
      </c>
      <c r="E228" s="47">
        <v>0</v>
      </c>
      <c r="F228" s="47">
        <v>0</v>
      </c>
      <c r="G228" s="47">
        <v>0</v>
      </c>
      <c r="H228" s="47">
        <v>0</v>
      </c>
      <c r="I228" s="47">
        <v>0</v>
      </c>
      <c r="J228" s="47">
        <v>0</v>
      </c>
      <c r="K228" s="47">
        <v>0</v>
      </c>
      <c r="L228" s="47">
        <v>0</v>
      </c>
      <c r="M228" s="47">
        <v>0</v>
      </c>
      <c r="N228" s="47">
        <v>0</v>
      </c>
      <c r="O228" s="47">
        <v>0</v>
      </c>
      <c r="P228" s="47">
        <v>0</v>
      </c>
      <c r="Q228" s="47">
        <v>0</v>
      </c>
      <c r="R228" s="47">
        <v>0</v>
      </c>
      <c r="S228" s="47">
        <v>0</v>
      </c>
      <c r="T228" s="47">
        <v>0</v>
      </c>
      <c r="U228" s="47">
        <v>0</v>
      </c>
      <c r="V228" s="47">
        <v>0</v>
      </c>
      <c r="W228" s="47">
        <v>0</v>
      </c>
      <c r="X228" s="47">
        <v>0</v>
      </c>
      <c r="Y228" s="47">
        <v>0</v>
      </c>
      <c r="Z228" s="47">
        <v>0</v>
      </c>
      <c r="AA228" s="47">
        <v>0</v>
      </c>
      <c r="AB228" s="47">
        <v>0</v>
      </c>
      <c r="AC228" s="47">
        <v>0</v>
      </c>
      <c r="AD228" s="47">
        <v>0</v>
      </c>
      <c r="AE228" s="47">
        <v>0</v>
      </c>
      <c r="AF228" s="47">
        <v>0</v>
      </c>
      <c r="AG228" s="47">
        <v>0</v>
      </c>
      <c r="AH228" s="47">
        <v>0</v>
      </c>
      <c r="AI228" s="47">
        <v>0</v>
      </c>
      <c r="AJ228" s="47">
        <v>0</v>
      </c>
      <c r="AK228" s="47">
        <v>0</v>
      </c>
      <c r="AL228" s="47">
        <v>0</v>
      </c>
      <c r="AM228" s="47">
        <v>0</v>
      </c>
    </row>
    <row r="229" spans="1:39" ht="47.25">
      <c r="A229" s="32" t="s">
        <v>209</v>
      </c>
      <c r="B229" s="45" t="str">
        <f>'[1]7'!B227</f>
        <v>Реконструкция линейного объекта КЛ-10кВ ПС "Арбеково" ф.23 - ТП-9 в районе ул. Мусоргского, г.Пенза</v>
      </c>
      <c r="C229" s="46" t="str">
        <f>'[1]7'!C227</f>
        <v>T_HC.2029.01</v>
      </c>
      <c r="D229" s="34" t="s">
        <v>25</v>
      </c>
      <c r="E229" s="47">
        <v>0</v>
      </c>
      <c r="F229" s="47">
        <v>0</v>
      </c>
      <c r="G229" s="47">
        <v>0</v>
      </c>
      <c r="H229" s="47">
        <v>0</v>
      </c>
      <c r="I229" s="47">
        <v>0</v>
      </c>
      <c r="J229" s="47">
        <v>0</v>
      </c>
      <c r="K229" s="47">
        <v>0</v>
      </c>
      <c r="L229" s="47">
        <v>0</v>
      </c>
      <c r="M229" s="47">
        <v>0</v>
      </c>
      <c r="N229" s="47">
        <v>0</v>
      </c>
      <c r="O229" s="47">
        <v>0</v>
      </c>
      <c r="P229" s="47">
        <v>0</v>
      </c>
      <c r="Q229" s="47">
        <v>0</v>
      </c>
      <c r="R229" s="47">
        <v>0</v>
      </c>
      <c r="S229" s="47">
        <v>0</v>
      </c>
      <c r="T229" s="47">
        <v>0</v>
      </c>
      <c r="U229" s="47">
        <v>0</v>
      </c>
      <c r="V229" s="47">
        <v>0</v>
      </c>
      <c r="W229" s="47">
        <v>0</v>
      </c>
      <c r="X229" s="47">
        <v>0</v>
      </c>
      <c r="Y229" s="47">
        <v>0</v>
      </c>
      <c r="Z229" s="47">
        <v>0</v>
      </c>
      <c r="AA229" s="47">
        <v>0</v>
      </c>
      <c r="AB229" s="47">
        <v>0</v>
      </c>
      <c r="AC229" s="47">
        <v>0</v>
      </c>
      <c r="AD229" s="47">
        <v>0</v>
      </c>
      <c r="AE229" s="47">
        <v>0</v>
      </c>
      <c r="AF229" s="47">
        <v>0</v>
      </c>
      <c r="AG229" s="47">
        <v>0</v>
      </c>
      <c r="AH229" s="47">
        <v>0</v>
      </c>
      <c r="AI229" s="47">
        <v>0</v>
      </c>
      <c r="AJ229" s="47">
        <v>0</v>
      </c>
      <c r="AK229" s="47">
        <v>0</v>
      </c>
      <c r="AL229" s="47">
        <v>0</v>
      </c>
      <c r="AM229" s="47">
        <v>0</v>
      </c>
    </row>
    <row r="230" spans="1:39" ht="47.25">
      <c r="A230" s="32" t="s">
        <v>210</v>
      </c>
      <c r="B230" s="45" t="str">
        <f>'[1]7'!B228</f>
        <v>Реконструкция линейного объекта КЛ-10кВ ПС "Терновка" ф.34 - ТП-10 в районе ул. Центральной, г.Пенза</v>
      </c>
      <c r="C230" s="46" t="str">
        <f>'[1]7'!C228</f>
        <v>T_HC.2029.02</v>
      </c>
      <c r="D230" s="34" t="s">
        <v>25</v>
      </c>
      <c r="E230" s="47">
        <v>0</v>
      </c>
      <c r="F230" s="47">
        <v>0</v>
      </c>
      <c r="G230" s="47">
        <v>0</v>
      </c>
      <c r="H230" s="47">
        <v>0</v>
      </c>
      <c r="I230" s="47">
        <v>0</v>
      </c>
      <c r="J230" s="47">
        <v>0</v>
      </c>
      <c r="K230" s="47">
        <v>0</v>
      </c>
      <c r="L230" s="47">
        <v>0</v>
      </c>
      <c r="M230" s="47">
        <v>0</v>
      </c>
      <c r="N230" s="47">
        <v>0</v>
      </c>
      <c r="O230" s="47">
        <v>0</v>
      </c>
      <c r="P230" s="47">
        <v>0</v>
      </c>
      <c r="Q230" s="47">
        <v>0</v>
      </c>
      <c r="R230" s="47">
        <v>0</v>
      </c>
      <c r="S230" s="47">
        <v>0</v>
      </c>
      <c r="T230" s="47">
        <v>0</v>
      </c>
      <c r="U230" s="47">
        <v>0</v>
      </c>
      <c r="V230" s="47">
        <v>0</v>
      </c>
      <c r="W230" s="47">
        <v>0</v>
      </c>
      <c r="X230" s="47">
        <v>0</v>
      </c>
      <c r="Y230" s="47">
        <v>0</v>
      </c>
      <c r="Z230" s="47">
        <v>0</v>
      </c>
      <c r="AA230" s="47">
        <v>0</v>
      </c>
      <c r="AB230" s="47">
        <v>0</v>
      </c>
      <c r="AC230" s="47">
        <v>0</v>
      </c>
      <c r="AD230" s="47">
        <v>0</v>
      </c>
      <c r="AE230" s="47">
        <v>0</v>
      </c>
      <c r="AF230" s="47">
        <v>0</v>
      </c>
      <c r="AG230" s="47">
        <v>0</v>
      </c>
      <c r="AH230" s="47">
        <v>0</v>
      </c>
      <c r="AI230" s="47">
        <v>0</v>
      </c>
      <c r="AJ230" s="47">
        <v>0</v>
      </c>
      <c r="AK230" s="47">
        <v>0</v>
      </c>
      <c r="AL230" s="47">
        <v>0</v>
      </c>
      <c r="AM230" s="47">
        <v>0</v>
      </c>
    </row>
    <row r="231" spans="1:39" hidden="1">
      <c r="A231" s="32" t="s">
        <v>211</v>
      </c>
      <c r="B231" s="45">
        <f>'[1]7'!B230</f>
        <v>0</v>
      </c>
      <c r="C231" s="46">
        <f>'[1]7'!C230</f>
        <v>0</v>
      </c>
      <c r="D231" s="34" t="s">
        <v>25</v>
      </c>
      <c r="E231" s="47">
        <v>0</v>
      </c>
      <c r="F231" s="47">
        <v>0</v>
      </c>
      <c r="G231" s="47">
        <v>0</v>
      </c>
      <c r="H231" s="47">
        <v>0</v>
      </c>
      <c r="I231" s="47">
        <v>0</v>
      </c>
      <c r="J231" s="47">
        <v>0</v>
      </c>
      <c r="K231" s="47">
        <v>0</v>
      </c>
      <c r="L231" s="47">
        <v>0</v>
      </c>
      <c r="M231" s="47">
        <v>0</v>
      </c>
      <c r="N231" s="47">
        <v>0</v>
      </c>
      <c r="O231" s="47">
        <v>0</v>
      </c>
      <c r="P231" s="47">
        <v>0</v>
      </c>
      <c r="Q231" s="47">
        <v>0</v>
      </c>
      <c r="R231" s="47">
        <v>0</v>
      </c>
      <c r="S231" s="47">
        <v>0</v>
      </c>
      <c r="T231" s="47">
        <v>0</v>
      </c>
      <c r="U231" s="47">
        <v>0</v>
      </c>
      <c r="V231" s="47">
        <v>0</v>
      </c>
      <c r="W231" s="47">
        <v>0</v>
      </c>
      <c r="X231" s="47">
        <v>0</v>
      </c>
      <c r="Y231" s="47">
        <v>0</v>
      </c>
      <c r="Z231" s="47">
        <v>0</v>
      </c>
      <c r="AA231" s="47">
        <v>0</v>
      </c>
      <c r="AB231" s="47">
        <v>0</v>
      </c>
      <c r="AC231" s="47">
        <v>0</v>
      </c>
      <c r="AD231" s="47">
        <v>0</v>
      </c>
      <c r="AE231" s="47">
        <v>0</v>
      </c>
      <c r="AF231" s="47">
        <v>0</v>
      </c>
      <c r="AG231" s="47">
        <v>0</v>
      </c>
      <c r="AH231" s="47">
        <v>0</v>
      </c>
      <c r="AI231" s="47">
        <v>0</v>
      </c>
      <c r="AJ231" s="47">
        <v>0</v>
      </c>
      <c r="AK231" s="47">
        <v>0</v>
      </c>
      <c r="AL231" s="47">
        <v>0</v>
      </c>
      <c r="AM231" s="47">
        <v>0</v>
      </c>
    </row>
    <row r="232" spans="1:39" s="56" customFormat="1" ht="47.25">
      <c r="A232" s="21" t="s">
        <v>212</v>
      </c>
      <c r="B232" s="62" t="str">
        <f>'[1]7'!B231</f>
        <v>Покупка земельных участков для целей реализации инвестиционных проектов, всего, в том числе:</v>
      </c>
      <c r="C232" s="63" t="str">
        <f>'[1]7'!C231</f>
        <v>нд</v>
      </c>
      <c r="D232" s="29" t="s">
        <v>25</v>
      </c>
      <c r="E232" s="24">
        <f t="shared" ref="E232:AM232" si="42">SUM(E233:E234)</f>
        <v>0</v>
      </c>
      <c r="F232" s="24">
        <f t="shared" si="42"/>
        <v>0</v>
      </c>
      <c r="G232" s="24">
        <f t="shared" si="42"/>
        <v>0</v>
      </c>
      <c r="H232" s="24">
        <f t="shared" si="42"/>
        <v>0</v>
      </c>
      <c r="I232" s="24">
        <f t="shared" si="42"/>
        <v>0</v>
      </c>
      <c r="J232" s="24">
        <f t="shared" si="42"/>
        <v>0</v>
      </c>
      <c r="K232" s="24">
        <f t="shared" si="42"/>
        <v>0</v>
      </c>
      <c r="L232" s="24">
        <f t="shared" si="42"/>
        <v>0</v>
      </c>
      <c r="M232" s="24">
        <f t="shared" si="42"/>
        <v>0</v>
      </c>
      <c r="N232" s="25">
        <f t="shared" si="42"/>
        <v>0</v>
      </c>
      <c r="O232" s="24">
        <f t="shared" si="42"/>
        <v>0</v>
      </c>
      <c r="P232" s="24">
        <f t="shared" si="42"/>
        <v>0</v>
      </c>
      <c r="Q232" s="24">
        <f t="shared" si="42"/>
        <v>0</v>
      </c>
      <c r="R232" s="24">
        <f t="shared" si="42"/>
        <v>0</v>
      </c>
      <c r="S232" s="24">
        <f t="shared" si="42"/>
        <v>0</v>
      </c>
      <c r="T232" s="24">
        <f t="shared" si="42"/>
        <v>0</v>
      </c>
      <c r="U232" s="24">
        <f t="shared" si="42"/>
        <v>0</v>
      </c>
      <c r="V232" s="24">
        <f t="shared" si="42"/>
        <v>0</v>
      </c>
      <c r="W232" s="24">
        <f t="shared" si="42"/>
        <v>0</v>
      </c>
      <c r="X232" s="24">
        <f t="shared" si="42"/>
        <v>0</v>
      </c>
      <c r="Y232" s="24">
        <f t="shared" si="42"/>
        <v>0</v>
      </c>
      <c r="Z232" s="24">
        <f t="shared" si="42"/>
        <v>0</v>
      </c>
      <c r="AA232" s="24">
        <f t="shared" si="42"/>
        <v>0</v>
      </c>
      <c r="AB232" s="24">
        <f t="shared" si="42"/>
        <v>0</v>
      </c>
      <c r="AC232" s="24">
        <f t="shared" si="42"/>
        <v>0</v>
      </c>
      <c r="AD232" s="24">
        <f t="shared" si="42"/>
        <v>0</v>
      </c>
      <c r="AE232" s="24">
        <f t="shared" si="42"/>
        <v>0</v>
      </c>
      <c r="AF232" s="24">
        <f t="shared" si="42"/>
        <v>0</v>
      </c>
      <c r="AG232" s="24">
        <f t="shared" si="42"/>
        <v>0</v>
      </c>
      <c r="AH232" s="25">
        <f t="shared" si="42"/>
        <v>0</v>
      </c>
      <c r="AI232" s="24">
        <f t="shared" si="42"/>
        <v>0</v>
      </c>
      <c r="AJ232" s="24">
        <f t="shared" si="42"/>
        <v>0</v>
      </c>
      <c r="AK232" s="24">
        <f t="shared" si="42"/>
        <v>0</v>
      </c>
      <c r="AL232" s="24">
        <f t="shared" si="42"/>
        <v>0</v>
      </c>
      <c r="AM232" s="24">
        <f t="shared" si="42"/>
        <v>0</v>
      </c>
    </row>
    <row r="233" spans="1:39" hidden="1">
      <c r="A233" s="32" t="s">
        <v>213</v>
      </c>
      <c r="B233" s="45">
        <f>'[1]7'!B232</f>
        <v>0</v>
      </c>
      <c r="C233" s="46">
        <f>'[1]7'!C232</f>
        <v>0</v>
      </c>
      <c r="D233" s="48"/>
      <c r="E233" s="47"/>
      <c r="F233" s="47"/>
      <c r="G233" s="47"/>
      <c r="H233" s="47"/>
      <c r="I233" s="47"/>
      <c r="J233" s="47"/>
      <c r="K233" s="47"/>
      <c r="L233" s="47"/>
      <c r="M233" s="47"/>
      <c r="N233" s="54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54"/>
      <c r="AI233" s="47"/>
      <c r="AJ233" s="47"/>
      <c r="AK233" s="47"/>
      <c r="AL233" s="47"/>
      <c r="AM233" s="47"/>
    </row>
    <row r="234" spans="1:39" hidden="1">
      <c r="A234" s="32" t="s">
        <v>214</v>
      </c>
      <c r="B234" s="45">
        <f>'[1]7'!B233</f>
        <v>0</v>
      </c>
      <c r="C234" s="46">
        <f>'[1]7'!C233</f>
        <v>0</v>
      </c>
      <c r="D234" s="48"/>
      <c r="E234" s="47"/>
      <c r="F234" s="47"/>
      <c r="G234" s="47"/>
      <c r="H234" s="47"/>
      <c r="I234" s="47"/>
      <c r="J234" s="47"/>
      <c r="K234" s="47"/>
      <c r="L234" s="47"/>
      <c r="M234" s="47"/>
      <c r="N234" s="54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54"/>
      <c r="AI234" s="47"/>
      <c r="AJ234" s="47"/>
      <c r="AK234" s="47"/>
      <c r="AL234" s="47"/>
      <c r="AM234" s="47"/>
    </row>
    <row r="235" spans="1:39" s="56" customFormat="1" ht="31.5">
      <c r="A235" s="21" t="s">
        <v>215</v>
      </c>
      <c r="B235" s="62" t="str">
        <f>'[1]7'!B234</f>
        <v>Прочие инвестиционные проекты, всего, в том числе:</v>
      </c>
      <c r="C235" s="46" t="str">
        <f>'[1]7'!C234</f>
        <v>нд</v>
      </c>
      <c r="D235" s="29" t="s">
        <v>25</v>
      </c>
      <c r="E235" s="24">
        <f t="shared" ref="E235:AM235" si="43">E236+E270+E286</f>
        <v>0</v>
      </c>
      <c r="F235" s="24">
        <f t="shared" si="43"/>
        <v>0</v>
      </c>
      <c r="G235" s="24">
        <f t="shared" si="43"/>
        <v>0</v>
      </c>
      <c r="H235" s="24">
        <f t="shared" si="43"/>
        <v>0</v>
      </c>
      <c r="I235" s="24">
        <f t="shared" si="43"/>
        <v>0</v>
      </c>
      <c r="J235" s="24">
        <f t="shared" si="43"/>
        <v>0</v>
      </c>
      <c r="K235" s="24">
        <f t="shared" si="43"/>
        <v>0</v>
      </c>
      <c r="L235" s="24">
        <f t="shared" si="43"/>
        <v>0</v>
      </c>
      <c r="M235" s="24">
        <f t="shared" si="43"/>
        <v>0</v>
      </c>
      <c r="N235" s="25">
        <f t="shared" si="43"/>
        <v>0</v>
      </c>
      <c r="O235" s="24">
        <f t="shared" si="43"/>
        <v>0</v>
      </c>
      <c r="P235" s="24">
        <f t="shared" si="43"/>
        <v>0</v>
      </c>
      <c r="Q235" s="24">
        <f t="shared" si="43"/>
        <v>0</v>
      </c>
      <c r="R235" s="24">
        <f t="shared" si="43"/>
        <v>0</v>
      </c>
      <c r="S235" s="24">
        <f t="shared" si="43"/>
        <v>0</v>
      </c>
      <c r="T235" s="24">
        <f t="shared" si="43"/>
        <v>0</v>
      </c>
      <c r="U235" s="24">
        <f t="shared" si="43"/>
        <v>0</v>
      </c>
      <c r="V235" s="24">
        <f t="shared" si="43"/>
        <v>0</v>
      </c>
      <c r="W235" s="24">
        <f t="shared" si="43"/>
        <v>0</v>
      </c>
      <c r="X235" s="24">
        <f t="shared" si="43"/>
        <v>0</v>
      </c>
      <c r="Y235" s="24">
        <f t="shared" si="43"/>
        <v>0</v>
      </c>
      <c r="Z235" s="24">
        <f t="shared" si="43"/>
        <v>0</v>
      </c>
      <c r="AA235" s="24">
        <f t="shared" si="43"/>
        <v>0</v>
      </c>
      <c r="AB235" s="24">
        <f t="shared" si="43"/>
        <v>0</v>
      </c>
      <c r="AC235" s="24">
        <f t="shared" si="43"/>
        <v>0</v>
      </c>
      <c r="AD235" s="24">
        <f t="shared" si="43"/>
        <v>0</v>
      </c>
      <c r="AE235" s="24">
        <f t="shared" si="43"/>
        <v>0</v>
      </c>
      <c r="AF235" s="24">
        <f t="shared" si="43"/>
        <v>0</v>
      </c>
      <c r="AG235" s="24">
        <f t="shared" si="43"/>
        <v>0</v>
      </c>
      <c r="AH235" s="25">
        <f t="shared" si="43"/>
        <v>0</v>
      </c>
      <c r="AI235" s="24">
        <f t="shared" si="43"/>
        <v>0</v>
      </c>
      <c r="AJ235" s="24">
        <f t="shared" si="43"/>
        <v>0</v>
      </c>
      <c r="AK235" s="24">
        <f t="shared" si="43"/>
        <v>0</v>
      </c>
      <c r="AL235" s="24">
        <f t="shared" si="43"/>
        <v>0</v>
      </c>
      <c r="AM235" s="24">
        <f t="shared" si="43"/>
        <v>0</v>
      </c>
    </row>
    <row r="236" spans="1:39" s="56" customFormat="1" ht="31.5">
      <c r="A236" s="21" t="s">
        <v>216</v>
      </c>
      <c r="B236" s="62" t="str">
        <f>'[1]7'!B235</f>
        <v>Приобретение автотранспорта взамен существующего</v>
      </c>
      <c r="C236" s="46" t="str">
        <f>'[1]7'!C235</f>
        <v>нд</v>
      </c>
      <c r="D236" s="29" t="s">
        <v>25</v>
      </c>
      <c r="E236" s="24">
        <f t="shared" ref="E236:AM236" si="44">SUM(E237:E247)</f>
        <v>0</v>
      </c>
      <c r="F236" s="24">
        <f t="shared" si="44"/>
        <v>0</v>
      </c>
      <c r="G236" s="24">
        <f t="shared" si="44"/>
        <v>0</v>
      </c>
      <c r="H236" s="24">
        <f t="shared" si="44"/>
        <v>0</v>
      </c>
      <c r="I236" s="24">
        <f t="shared" si="44"/>
        <v>0</v>
      </c>
      <c r="J236" s="24">
        <f t="shared" si="44"/>
        <v>0</v>
      </c>
      <c r="K236" s="24">
        <f t="shared" si="44"/>
        <v>0</v>
      </c>
      <c r="L236" s="24">
        <f t="shared" si="44"/>
        <v>0</v>
      </c>
      <c r="M236" s="24">
        <f t="shared" si="44"/>
        <v>0</v>
      </c>
      <c r="N236" s="25">
        <f t="shared" si="44"/>
        <v>0</v>
      </c>
      <c r="O236" s="24">
        <f t="shared" si="44"/>
        <v>0</v>
      </c>
      <c r="P236" s="24">
        <f t="shared" si="44"/>
        <v>0</v>
      </c>
      <c r="Q236" s="24">
        <f t="shared" si="44"/>
        <v>0</v>
      </c>
      <c r="R236" s="24">
        <f t="shared" si="44"/>
        <v>0</v>
      </c>
      <c r="S236" s="24">
        <f t="shared" si="44"/>
        <v>0</v>
      </c>
      <c r="T236" s="24">
        <f t="shared" si="44"/>
        <v>0</v>
      </c>
      <c r="U236" s="24">
        <f t="shared" si="44"/>
        <v>0</v>
      </c>
      <c r="V236" s="24">
        <f t="shared" si="44"/>
        <v>0</v>
      </c>
      <c r="W236" s="24">
        <f t="shared" si="44"/>
        <v>0</v>
      </c>
      <c r="X236" s="24">
        <f t="shared" si="44"/>
        <v>0</v>
      </c>
      <c r="Y236" s="24">
        <f t="shared" si="44"/>
        <v>0</v>
      </c>
      <c r="Z236" s="24">
        <f t="shared" si="44"/>
        <v>0</v>
      </c>
      <c r="AA236" s="24">
        <f t="shared" si="44"/>
        <v>0</v>
      </c>
      <c r="AB236" s="24">
        <f t="shared" si="44"/>
        <v>0</v>
      </c>
      <c r="AC236" s="24">
        <f t="shared" si="44"/>
        <v>0</v>
      </c>
      <c r="AD236" s="24">
        <f t="shared" si="44"/>
        <v>0</v>
      </c>
      <c r="AE236" s="24">
        <f t="shared" si="44"/>
        <v>0</v>
      </c>
      <c r="AF236" s="24">
        <f t="shared" si="44"/>
        <v>0</v>
      </c>
      <c r="AG236" s="24">
        <f t="shared" si="44"/>
        <v>0</v>
      </c>
      <c r="AH236" s="25">
        <f t="shared" si="44"/>
        <v>0</v>
      </c>
      <c r="AI236" s="24">
        <f t="shared" si="44"/>
        <v>0</v>
      </c>
      <c r="AJ236" s="24">
        <f t="shared" si="44"/>
        <v>0</v>
      </c>
      <c r="AK236" s="24">
        <f t="shared" si="44"/>
        <v>0</v>
      </c>
      <c r="AL236" s="24">
        <f t="shared" si="44"/>
        <v>0</v>
      </c>
      <c r="AM236" s="24">
        <f t="shared" si="44"/>
        <v>0</v>
      </c>
    </row>
    <row r="237" spans="1:39">
      <c r="A237" s="32" t="s">
        <v>217</v>
      </c>
      <c r="B237" s="45" t="str">
        <f>'[1]7'!B236</f>
        <v>Приобретение автогидроподьемника</v>
      </c>
      <c r="C237" s="46" t="str">
        <f>'[1]7'!C236</f>
        <v>P_АТ.2025.01</v>
      </c>
      <c r="D237" s="29" t="s">
        <v>25</v>
      </c>
      <c r="E237" s="39">
        <v>0</v>
      </c>
      <c r="F237" s="39">
        <v>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0</v>
      </c>
      <c r="M237" s="39">
        <v>0</v>
      </c>
      <c r="N237" s="54">
        <v>0</v>
      </c>
      <c r="O237" s="39">
        <v>0</v>
      </c>
      <c r="P237" s="39">
        <v>0</v>
      </c>
      <c r="Q237" s="39">
        <v>0</v>
      </c>
      <c r="R237" s="39">
        <v>0</v>
      </c>
      <c r="S237" s="39">
        <v>0</v>
      </c>
      <c r="T237" s="39">
        <v>0</v>
      </c>
      <c r="U237" s="39">
        <v>0</v>
      </c>
      <c r="V237" s="39">
        <v>0</v>
      </c>
      <c r="W237" s="39">
        <v>0</v>
      </c>
      <c r="X237" s="39">
        <v>0</v>
      </c>
      <c r="Y237" s="39">
        <v>0</v>
      </c>
      <c r="Z237" s="39">
        <v>0</v>
      </c>
      <c r="AA237" s="39">
        <v>0</v>
      </c>
      <c r="AB237" s="39">
        <v>0</v>
      </c>
      <c r="AC237" s="39">
        <v>0</v>
      </c>
      <c r="AD237" s="39">
        <v>0</v>
      </c>
      <c r="AE237" s="39">
        <v>0</v>
      </c>
      <c r="AF237" s="39">
        <v>0</v>
      </c>
      <c r="AG237" s="39">
        <v>0</v>
      </c>
      <c r="AH237" s="53">
        <v>0</v>
      </c>
      <c r="AI237" s="47">
        <f t="shared" ref="AI237:AM252" si="45">J237+O237+T237+Y237+AD237</f>
        <v>0</v>
      </c>
      <c r="AJ237" s="47">
        <f t="shared" si="45"/>
        <v>0</v>
      </c>
      <c r="AK237" s="47">
        <f t="shared" si="45"/>
        <v>0</v>
      </c>
      <c r="AL237" s="47">
        <f t="shared" si="45"/>
        <v>0</v>
      </c>
      <c r="AM237" s="39">
        <f t="shared" si="45"/>
        <v>0</v>
      </c>
    </row>
    <row r="238" spans="1:39">
      <c r="A238" s="32" t="s">
        <v>218</v>
      </c>
      <c r="B238" s="45" t="str">
        <f>'[1]7'!B237</f>
        <v xml:space="preserve">Приобретение самосвала </v>
      </c>
      <c r="C238" s="46" t="str">
        <f>'[1]7'!C237</f>
        <v>P_АТ.2025.02</v>
      </c>
      <c r="D238" s="29" t="s">
        <v>25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54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53">
        <v>0</v>
      </c>
      <c r="AI238" s="47">
        <f t="shared" si="45"/>
        <v>0</v>
      </c>
      <c r="AJ238" s="47">
        <f t="shared" si="45"/>
        <v>0</v>
      </c>
      <c r="AK238" s="47">
        <f t="shared" si="45"/>
        <v>0</v>
      </c>
      <c r="AL238" s="47">
        <f t="shared" si="45"/>
        <v>0</v>
      </c>
      <c r="AM238" s="39">
        <f t="shared" si="45"/>
        <v>0</v>
      </c>
    </row>
    <row r="239" spans="1:39" s="60" customFormat="1">
      <c r="A239" s="32" t="s">
        <v>219</v>
      </c>
      <c r="B239" s="45" t="str">
        <f>'[1]7'!B238</f>
        <v>Приобретение бригадного автомобиля (3 шт)</v>
      </c>
      <c r="C239" s="46" t="str">
        <f>'[1]7'!C238</f>
        <v>P_АТ.2025.03</v>
      </c>
      <c r="D239" s="29" t="s">
        <v>25</v>
      </c>
      <c r="E239" s="39">
        <v>0</v>
      </c>
      <c r="F239" s="39">
        <v>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0</v>
      </c>
      <c r="M239" s="39">
        <v>0</v>
      </c>
      <c r="N239" s="54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0</v>
      </c>
      <c r="T239" s="39">
        <v>0</v>
      </c>
      <c r="U239" s="39">
        <v>0</v>
      </c>
      <c r="V239" s="39">
        <v>0</v>
      </c>
      <c r="W239" s="39">
        <v>0</v>
      </c>
      <c r="X239" s="39">
        <v>0</v>
      </c>
      <c r="Y239" s="39">
        <v>0</v>
      </c>
      <c r="Z239" s="39">
        <v>0</v>
      </c>
      <c r="AA239" s="39">
        <v>0</v>
      </c>
      <c r="AB239" s="39">
        <v>0</v>
      </c>
      <c r="AC239" s="39">
        <v>0</v>
      </c>
      <c r="AD239" s="39">
        <v>0</v>
      </c>
      <c r="AE239" s="39">
        <v>0</v>
      </c>
      <c r="AF239" s="39">
        <v>0</v>
      </c>
      <c r="AG239" s="39">
        <v>0</v>
      </c>
      <c r="AH239" s="53">
        <v>0</v>
      </c>
      <c r="AI239" s="47">
        <f t="shared" si="45"/>
        <v>0</v>
      </c>
      <c r="AJ239" s="47">
        <f t="shared" si="45"/>
        <v>0</v>
      </c>
      <c r="AK239" s="47">
        <f t="shared" si="45"/>
        <v>0</v>
      </c>
      <c r="AL239" s="47">
        <f t="shared" si="45"/>
        <v>0</v>
      </c>
      <c r="AM239" s="39">
        <f t="shared" si="45"/>
        <v>0</v>
      </c>
    </row>
    <row r="240" spans="1:39">
      <c r="A240" s="32" t="s">
        <v>220</v>
      </c>
      <c r="B240" s="45" t="str">
        <f>'[1]7'!B239</f>
        <v>Приобретение легкового автомобиля (3шт)</v>
      </c>
      <c r="C240" s="46" t="str">
        <f>'[1]7'!C239</f>
        <v>P_АТ.2025.05</v>
      </c>
      <c r="D240" s="29" t="s">
        <v>25</v>
      </c>
      <c r="E240" s="39">
        <v>0</v>
      </c>
      <c r="F240" s="39">
        <v>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0</v>
      </c>
      <c r="M240" s="39">
        <v>0</v>
      </c>
      <c r="N240" s="54">
        <v>0</v>
      </c>
      <c r="O240" s="39">
        <v>0</v>
      </c>
      <c r="P240" s="39">
        <v>0</v>
      </c>
      <c r="Q240" s="39">
        <v>0</v>
      </c>
      <c r="R240" s="39">
        <v>0</v>
      </c>
      <c r="S240" s="39">
        <v>0</v>
      </c>
      <c r="T240" s="39">
        <v>0</v>
      </c>
      <c r="U240" s="39">
        <v>0</v>
      </c>
      <c r="V240" s="39">
        <v>0</v>
      </c>
      <c r="W240" s="39">
        <v>0</v>
      </c>
      <c r="X240" s="39">
        <v>0</v>
      </c>
      <c r="Y240" s="39">
        <v>0</v>
      </c>
      <c r="Z240" s="39">
        <v>0</v>
      </c>
      <c r="AA240" s="39">
        <v>0</v>
      </c>
      <c r="AB240" s="39">
        <v>0</v>
      </c>
      <c r="AC240" s="39">
        <v>0</v>
      </c>
      <c r="AD240" s="39">
        <v>0</v>
      </c>
      <c r="AE240" s="39">
        <v>0</v>
      </c>
      <c r="AF240" s="39">
        <v>0</v>
      </c>
      <c r="AG240" s="39">
        <v>0</v>
      </c>
      <c r="AH240" s="53">
        <v>0</v>
      </c>
      <c r="AI240" s="47">
        <f t="shared" si="45"/>
        <v>0</v>
      </c>
      <c r="AJ240" s="47">
        <f t="shared" si="45"/>
        <v>0</v>
      </c>
      <c r="AK240" s="47">
        <f t="shared" si="45"/>
        <v>0</v>
      </c>
      <c r="AL240" s="47">
        <f t="shared" si="45"/>
        <v>0</v>
      </c>
      <c r="AM240" s="39">
        <f t="shared" si="45"/>
        <v>0</v>
      </c>
    </row>
    <row r="241" spans="1:39">
      <c r="A241" s="32" t="s">
        <v>221</v>
      </c>
      <c r="B241" s="45" t="str">
        <f>'[1]7'!B240</f>
        <v>Приобретение установки ГНБ</v>
      </c>
      <c r="C241" s="46" t="str">
        <f>'[1]7'!C240</f>
        <v>P_АТ.2025.06</v>
      </c>
      <c r="D241" s="29" t="s">
        <v>25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54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0</v>
      </c>
      <c r="AH241" s="53">
        <v>0</v>
      </c>
      <c r="AI241" s="47">
        <f t="shared" si="45"/>
        <v>0</v>
      </c>
      <c r="AJ241" s="47">
        <f t="shared" si="45"/>
        <v>0</v>
      </c>
      <c r="AK241" s="47">
        <f t="shared" si="45"/>
        <v>0</v>
      </c>
      <c r="AL241" s="47">
        <f t="shared" si="45"/>
        <v>0</v>
      </c>
      <c r="AM241" s="39">
        <f t="shared" si="45"/>
        <v>0</v>
      </c>
    </row>
    <row r="242" spans="1:39" ht="30.75" customHeight="1">
      <c r="A242" s="32" t="s">
        <v>222</v>
      </c>
      <c r="B242" s="45" t="str">
        <f>'[1]7'!B241</f>
        <v>Приобретение легкового автомобиля</v>
      </c>
      <c r="C242" s="46" t="str">
        <f>'[1]7'!C241</f>
        <v>P_АТ.2025.07</v>
      </c>
      <c r="D242" s="29" t="s">
        <v>25</v>
      </c>
      <c r="E242" s="39">
        <v>0</v>
      </c>
      <c r="F242" s="39">
        <v>0</v>
      </c>
      <c r="G242" s="39">
        <v>0</v>
      </c>
      <c r="H242" s="39">
        <v>0</v>
      </c>
      <c r="I242" s="39">
        <v>0</v>
      </c>
      <c r="J242" s="39">
        <v>0</v>
      </c>
      <c r="K242" s="39">
        <v>0</v>
      </c>
      <c r="L242" s="39">
        <v>0</v>
      </c>
      <c r="M242" s="39">
        <v>0</v>
      </c>
      <c r="N242" s="54">
        <v>0</v>
      </c>
      <c r="O242" s="39">
        <v>0</v>
      </c>
      <c r="P242" s="39">
        <v>0</v>
      </c>
      <c r="Q242" s="39">
        <v>0</v>
      </c>
      <c r="R242" s="39">
        <v>0</v>
      </c>
      <c r="S242" s="39">
        <v>0</v>
      </c>
      <c r="T242" s="39">
        <v>0</v>
      </c>
      <c r="U242" s="39">
        <v>0</v>
      </c>
      <c r="V242" s="39">
        <v>0</v>
      </c>
      <c r="W242" s="39">
        <v>0</v>
      </c>
      <c r="X242" s="39">
        <v>0</v>
      </c>
      <c r="Y242" s="39">
        <v>0</v>
      </c>
      <c r="Z242" s="39">
        <v>0</v>
      </c>
      <c r="AA242" s="39">
        <v>0</v>
      </c>
      <c r="AB242" s="39">
        <v>0</v>
      </c>
      <c r="AC242" s="39">
        <v>0</v>
      </c>
      <c r="AD242" s="39">
        <v>0</v>
      </c>
      <c r="AE242" s="39">
        <v>0</v>
      </c>
      <c r="AF242" s="39">
        <v>0</v>
      </c>
      <c r="AG242" s="39">
        <v>0</v>
      </c>
      <c r="AH242" s="53">
        <v>0</v>
      </c>
      <c r="AI242" s="47">
        <f t="shared" si="45"/>
        <v>0</v>
      </c>
      <c r="AJ242" s="47">
        <f t="shared" si="45"/>
        <v>0</v>
      </c>
      <c r="AK242" s="47">
        <f t="shared" si="45"/>
        <v>0</v>
      </c>
      <c r="AL242" s="47">
        <f t="shared" si="45"/>
        <v>0</v>
      </c>
      <c r="AM242" s="39">
        <f t="shared" si="45"/>
        <v>0</v>
      </c>
    </row>
    <row r="243" spans="1:39">
      <c r="A243" s="32" t="s">
        <v>223</v>
      </c>
      <c r="B243" s="45" t="str">
        <f>'[1]7'!B242</f>
        <v>Приобретение электролаборатории  (2шт)</v>
      </c>
      <c r="C243" s="46" t="str">
        <f>'[1]7'!C242</f>
        <v>Q_AT.2026.01</v>
      </c>
      <c r="D243" s="29" t="s">
        <v>25</v>
      </c>
      <c r="E243" s="39">
        <v>0</v>
      </c>
      <c r="F243" s="39">
        <v>0</v>
      </c>
      <c r="G243" s="39">
        <v>0</v>
      </c>
      <c r="H243" s="39">
        <v>0</v>
      </c>
      <c r="I243" s="39">
        <v>0</v>
      </c>
      <c r="J243" s="39">
        <v>0</v>
      </c>
      <c r="K243" s="39">
        <v>0</v>
      </c>
      <c r="L243" s="39">
        <v>0</v>
      </c>
      <c r="M243" s="39">
        <v>0</v>
      </c>
      <c r="N243" s="54">
        <v>0</v>
      </c>
      <c r="O243" s="39">
        <v>0</v>
      </c>
      <c r="P243" s="39">
        <v>0</v>
      </c>
      <c r="Q243" s="39">
        <v>0</v>
      </c>
      <c r="R243" s="39">
        <v>0</v>
      </c>
      <c r="S243" s="39">
        <v>0</v>
      </c>
      <c r="T243" s="39">
        <v>0</v>
      </c>
      <c r="U243" s="39">
        <v>0</v>
      </c>
      <c r="V243" s="39">
        <v>0</v>
      </c>
      <c r="W243" s="39">
        <v>0</v>
      </c>
      <c r="X243" s="39">
        <v>0</v>
      </c>
      <c r="Y243" s="39">
        <v>0</v>
      </c>
      <c r="Z243" s="39">
        <v>0</v>
      </c>
      <c r="AA243" s="39">
        <v>0</v>
      </c>
      <c r="AB243" s="39">
        <v>0</v>
      </c>
      <c r="AC243" s="39">
        <v>0</v>
      </c>
      <c r="AD243" s="39">
        <v>0</v>
      </c>
      <c r="AE243" s="39">
        <v>0</v>
      </c>
      <c r="AF243" s="39">
        <v>0</v>
      </c>
      <c r="AG243" s="39">
        <v>0</v>
      </c>
      <c r="AH243" s="53">
        <v>0</v>
      </c>
      <c r="AI243" s="47">
        <f t="shared" si="45"/>
        <v>0</v>
      </c>
      <c r="AJ243" s="47">
        <f t="shared" si="45"/>
        <v>0</v>
      </c>
      <c r="AK243" s="47">
        <f t="shared" si="45"/>
        <v>0</v>
      </c>
      <c r="AL243" s="47">
        <f t="shared" si="45"/>
        <v>0</v>
      </c>
      <c r="AM243" s="39">
        <f t="shared" si="45"/>
        <v>0</v>
      </c>
    </row>
    <row r="244" spans="1:39">
      <c r="A244" s="32" t="s">
        <v>224</v>
      </c>
      <c r="B244" s="45" t="str">
        <f>'[1]7'!B243</f>
        <v>Приобретение эскаватора-погрузчика</v>
      </c>
      <c r="C244" s="46" t="str">
        <f>'[1]7'!C243</f>
        <v>Q_AT.2026.02</v>
      </c>
      <c r="D244" s="29" t="s">
        <v>25</v>
      </c>
      <c r="E244" s="39">
        <v>0</v>
      </c>
      <c r="F244" s="39">
        <v>0</v>
      </c>
      <c r="G244" s="39">
        <v>0</v>
      </c>
      <c r="H244" s="39">
        <v>0</v>
      </c>
      <c r="I244" s="39">
        <v>0</v>
      </c>
      <c r="J244" s="39">
        <v>0</v>
      </c>
      <c r="K244" s="39">
        <v>0</v>
      </c>
      <c r="L244" s="39">
        <v>0</v>
      </c>
      <c r="M244" s="39">
        <v>0</v>
      </c>
      <c r="N244" s="54">
        <v>0</v>
      </c>
      <c r="O244" s="39">
        <v>0</v>
      </c>
      <c r="P244" s="39">
        <v>0</v>
      </c>
      <c r="Q244" s="39">
        <v>0</v>
      </c>
      <c r="R244" s="39">
        <v>0</v>
      </c>
      <c r="S244" s="39">
        <v>0</v>
      </c>
      <c r="T244" s="39">
        <v>0</v>
      </c>
      <c r="U244" s="39">
        <v>0</v>
      </c>
      <c r="V244" s="39">
        <v>0</v>
      </c>
      <c r="W244" s="39">
        <v>0</v>
      </c>
      <c r="X244" s="39">
        <v>0</v>
      </c>
      <c r="Y244" s="39">
        <v>0</v>
      </c>
      <c r="Z244" s="39">
        <v>0</v>
      </c>
      <c r="AA244" s="39">
        <v>0</v>
      </c>
      <c r="AB244" s="39">
        <v>0</v>
      </c>
      <c r="AC244" s="39">
        <v>0</v>
      </c>
      <c r="AD244" s="39">
        <v>0</v>
      </c>
      <c r="AE244" s="39">
        <v>0</v>
      </c>
      <c r="AF244" s="39">
        <v>0</v>
      </c>
      <c r="AG244" s="39">
        <v>0</v>
      </c>
      <c r="AH244" s="53">
        <v>0</v>
      </c>
      <c r="AI244" s="47">
        <f t="shared" si="45"/>
        <v>0</v>
      </c>
      <c r="AJ244" s="47">
        <f t="shared" si="45"/>
        <v>0</v>
      </c>
      <c r="AK244" s="47">
        <f t="shared" si="45"/>
        <v>0</v>
      </c>
      <c r="AL244" s="47">
        <f t="shared" si="45"/>
        <v>0</v>
      </c>
      <c r="AM244" s="39">
        <f t="shared" si="45"/>
        <v>0</v>
      </c>
    </row>
    <row r="245" spans="1:39">
      <c r="A245" s="32" t="s">
        <v>225</v>
      </c>
      <c r="B245" s="45" t="str">
        <f>'[1]7'!B244</f>
        <v xml:space="preserve">Приобретение легкового  автомобиля </v>
      </c>
      <c r="C245" s="46" t="str">
        <f>'[1]7'!C244</f>
        <v>Q_AT.2026.03</v>
      </c>
      <c r="D245" s="29" t="s">
        <v>25</v>
      </c>
      <c r="E245" s="39">
        <v>0</v>
      </c>
      <c r="F245" s="39">
        <v>0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0</v>
      </c>
      <c r="M245" s="39">
        <v>0</v>
      </c>
      <c r="N245" s="54">
        <v>0</v>
      </c>
      <c r="O245" s="39">
        <v>0</v>
      </c>
      <c r="P245" s="39">
        <v>0</v>
      </c>
      <c r="Q245" s="39">
        <v>0</v>
      </c>
      <c r="R245" s="39">
        <v>0</v>
      </c>
      <c r="S245" s="39">
        <v>0</v>
      </c>
      <c r="T245" s="39">
        <v>0</v>
      </c>
      <c r="U245" s="39">
        <v>0</v>
      </c>
      <c r="V245" s="39">
        <v>0</v>
      </c>
      <c r="W245" s="39">
        <v>0</v>
      </c>
      <c r="X245" s="39">
        <v>0</v>
      </c>
      <c r="Y245" s="39">
        <v>0</v>
      </c>
      <c r="Z245" s="39">
        <v>0</v>
      </c>
      <c r="AA245" s="39">
        <v>0</v>
      </c>
      <c r="AB245" s="39">
        <v>0</v>
      </c>
      <c r="AC245" s="39">
        <v>0</v>
      </c>
      <c r="AD245" s="39">
        <v>0</v>
      </c>
      <c r="AE245" s="39">
        <v>0</v>
      </c>
      <c r="AF245" s="39">
        <v>0</v>
      </c>
      <c r="AG245" s="39">
        <v>0</v>
      </c>
      <c r="AH245" s="53">
        <v>0</v>
      </c>
      <c r="AI245" s="47">
        <f t="shared" si="45"/>
        <v>0</v>
      </c>
      <c r="AJ245" s="47">
        <f t="shared" si="45"/>
        <v>0</v>
      </c>
      <c r="AK245" s="47">
        <f t="shared" si="45"/>
        <v>0</v>
      </c>
      <c r="AL245" s="47">
        <f t="shared" si="45"/>
        <v>0</v>
      </c>
      <c r="AM245" s="39">
        <f t="shared" si="45"/>
        <v>0</v>
      </c>
    </row>
    <row r="246" spans="1:39">
      <c r="A246" s="32" t="s">
        <v>226</v>
      </c>
      <c r="B246" s="45" t="str">
        <f>'[1]7'!B245</f>
        <v>Приобретение автогидроподъемника</v>
      </c>
      <c r="C246" s="46" t="str">
        <f>'[1]7'!C245</f>
        <v>Q_AT.2026.04</v>
      </c>
      <c r="D246" s="29" t="s">
        <v>25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54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>
        <v>0</v>
      </c>
      <c r="AF246" s="39">
        <v>0</v>
      </c>
      <c r="AG246" s="39">
        <v>0</v>
      </c>
      <c r="AH246" s="53">
        <v>0</v>
      </c>
      <c r="AI246" s="47">
        <f t="shared" si="45"/>
        <v>0</v>
      </c>
      <c r="AJ246" s="47">
        <f t="shared" si="45"/>
        <v>0</v>
      </c>
      <c r="AK246" s="47">
        <f t="shared" si="45"/>
        <v>0</v>
      </c>
      <c r="AL246" s="47">
        <f t="shared" si="45"/>
        <v>0</v>
      </c>
      <c r="AM246" s="39">
        <f t="shared" si="45"/>
        <v>0</v>
      </c>
    </row>
    <row r="247" spans="1:39" ht="30.75" customHeight="1">
      <c r="A247" s="32" t="s">
        <v>227</v>
      </c>
      <c r="B247" s="45" t="str">
        <f>'[1]7'!B246</f>
        <v>Приобретение электролаборатории</v>
      </c>
      <c r="C247" s="46" t="str">
        <f>'[1]7'!C246</f>
        <v>Q_AT.2026.05</v>
      </c>
      <c r="D247" s="29" t="s">
        <v>25</v>
      </c>
      <c r="E247" s="39">
        <v>0</v>
      </c>
      <c r="F247" s="39">
        <v>0</v>
      </c>
      <c r="G247" s="39">
        <v>0</v>
      </c>
      <c r="H247" s="39">
        <v>0</v>
      </c>
      <c r="I247" s="39">
        <v>0</v>
      </c>
      <c r="J247" s="39">
        <v>0</v>
      </c>
      <c r="K247" s="39">
        <v>0</v>
      </c>
      <c r="L247" s="39">
        <v>0</v>
      </c>
      <c r="M247" s="39">
        <v>0</v>
      </c>
      <c r="N247" s="54">
        <v>0</v>
      </c>
      <c r="O247" s="39">
        <v>0</v>
      </c>
      <c r="P247" s="39">
        <v>0</v>
      </c>
      <c r="Q247" s="39">
        <v>0</v>
      </c>
      <c r="R247" s="39">
        <v>0</v>
      </c>
      <c r="S247" s="39">
        <v>0</v>
      </c>
      <c r="T247" s="39">
        <v>0</v>
      </c>
      <c r="U247" s="39">
        <v>0</v>
      </c>
      <c r="V247" s="39">
        <v>0</v>
      </c>
      <c r="W247" s="39">
        <v>0</v>
      </c>
      <c r="X247" s="39">
        <v>0</v>
      </c>
      <c r="Y247" s="39">
        <v>0</v>
      </c>
      <c r="Z247" s="39">
        <v>0</v>
      </c>
      <c r="AA247" s="39">
        <v>0</v>
      </c>
      <c r="AB247" s="39">
        <v>0</v>
      </c>
      <c r="AC247" s="39">
        <v>0</v>
      </c>
      <c r="AD247" s="39">
        <v>0</v>
      </c>
      <c r="AE247" s="39">
        <v>0</v>
      </c>
      <c r="AF247" s="39">
        <v>0</v>
      </c>
      <c r="AG247" s="39">
        <v>0</v>
      </c>
      <c r="AH247" s="53">
        <v>0</v>
      </c>
      <c r="AI247" s="47">
        <f t="shared" si="45"/>
        <v>0</v>
      </c>
      <c r="AJ247" s="47">
        <f t="shared" si="45"/>
        <v>0</v>
      </c>
      <c r="AK247" s="47">
        <f t="shared" si="45"/>
        <v>0</v>
      </c>
      <c r="AL247" s="47">
        <f t="shared" si="45"/>
        <v>0</v>
      </c>
      <c r="AM247" s="39">
        <f t="shared" si="45"/>
        <v>0</v>
      </c>
    </row>
    <row r="248" spans="1:39">
      <c r="A248" s="32" t="s">
        <v>228</v>
      </c>
      <c r="B248" s="45" t="str">
        <f>'[1]7'!B247</f>
        <v>Приобретение эвакуатора</v>
      </c>
      <c r="C248" s="46" t="str">
        <f>'[1]7'!C247</f>
        <v>Q_AT.2026.06</v>
      </c>
      <c r="D248" s="29" t="s">
        <v>25</v>
      </c>
      <c r="E248" s="39">
        <v>0</v>
      </c>
      <c r="F248" s="39">
        <v>0</v>
      </c>
      <c r="G248" s="39">
        <v>0</v>
      </c>
      <c r="H248" s="39">
        <v>0</v>
      </c>
      <c r="I248" s="39">
        <v>0</v>
      </c>
      <c r="J248" s="39">
        <v>0</v>
      </c>
      <c r="K248" s="39">
        <v>0</v>
      </c>
      <c r="L248" s="39">
        <v>0</v>
      </c>
      <c r="M248" s="39">
        <v>0</v>
      </c>
      <c r="N248" s="54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0</v>
      </c>
      <c r="T248" s="39">
        <v>0</v>
      </c>
      <c r="U248" s="39">
        <v>0</v>
      </c>
      <c r="V248" s="39">
        <v>0</v>
      </c>
      <c r="W248" s="39">
        <v>0</v>
      </c>
      <c r="X248" s="39">
        <v>0</v>
      </c>
      <c r="Y248" s="39">
        <v>0</v>
      </c>
      <c r="Z248" s="39">
        <v>0</v>
      </c>
      <c r="AA248" s="39">
        <v>0</v>
      </c>
      <c r="AB248" s="39">
        <v>0</v>
      </c>
      <c r="AC248" s="39">
        <v>0</v>
      </c>
      <c r="AD248" s="39">
        <v>0</v>
      </c>
      <c r="AE248" s="39">
        <v>0</v>
      </c>
      <c r="AF248" s="39">
        <v>0</v>
      </c>
      <c r="AG248" s="39">
        <v>0</v>
      </c>
      <c r="AH248" s="53">
        <v>0</v>
      </c>
      <c r="AI248" s="47">
        <f t="shared" si="45"/>
        <v>0</v>
      </c>
      <c r="AJ248" s="47">
        <f t="shared" si="45"/>
        <v>0</v>
      </c>
      <c r="AK248" s="47">
        <f t="shared" si="45"/>
        <v>0</v>
      </c>
      <c r="AL248" s="47">
        <f t="shared" si="45"/>
        <v>0</v>
      </c>
      <c r="AM248" s="39">
        <f t="shared" si="45"/>
        <v>0</v>
      </c>
    </row>
    <row r="249" spans="1:39">
      <c r="A249" s="32" t="s">
        <v>229</v>
      </c>
      <c r="B249" s="45" t="str">
        <f>'[1]7'!B248</f>
        <v>Приобретение мини-погрузчика</v>
      </c>
      <c r="C249" s="46" t="str">
        <f>'[1]7'!C248</f>
        <v>Q_AT.2026.07</v>
      </c>
      <c r="D249" s="29" t="s">
        <v>25</v>
      </c>
      <c r="E249" s="39">
        <v>0</v>
      </c>
      <c r="F249" s="39"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39">
        <v>0</v>
      </c>
      <c r="M249" s="39">
        <v>0</v>
      </c>
      <c r="N249" s="54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  <c r="T249" s="39">
        <v>0</v>
      </c>
      <c r="U249" s="39">
        <v>0</v>
      </c>
      <c r="V249" s="39">
        <v>0</v>
      </c>
      <c r="W249" s="39">
        <v>0</v>
      </c>
      <c r="X249" s="39">
        <v>0</v>
      </c>
      <c r="Y249" s="39">
        <v>0</v>
      </c>
      <c r="Z249" s="39">
        <v>0</v>
      </c>
      <c r="AA249" s="39">
        <v>0</v>
      </c>
      <c r="AB249" s="39">
        <v>0</v>
      </c>
      <c r="AC249" s="39">
        <v>0</v>
      </c>
      <c r="AD249" s="39">
        <v>0</v>
      </c>
      <c r="AE249" s="39">
        <v>0</v>
      </c>
      <c r="AF249" s="39">
        <v>0</v>
      </c>
      <c r="AG249" s="39">
        <v>0</v>
      </c>
      <c r="AH249" s="53">
        <v>0</v>
      </c>
      <c r="AI249" s="47">
        <f t="shared" si="45"/>
        <v>0</v>
      </c>
      <c r="AJ249" s="47">
        <f t="shared" si="45"/>
        <v>0</v>
      </c>
      <c r="AK249" s="47">
        <f t="shared" si="45"/>
        <v>0</v>
      </c>
      <c r="AL249" s="47">
        <f t="shared" si="45"/>
        <v>0</v>
      </c>
      <c r="AM249" s="39">
        <f t="shared" si="45"/>
        <v>0</v>
      </c>
    </row>
    <row r="250" spans="1:39" ht="30.75" customHeight="1">
      <c r="A250" s="32" t="s">
        <v>230</v>
      </c>
      <c r="B250" s="45" t="str">
        <f>'[1]7'!B249</f>
        <v xml:space="preserve">Приобретение авто. мастерской </v>
      </c>
      <c r="C250" s="46" t="str">
        <f>'[1]7'!C249</f>
        <v>R_AT.2027.01</v>
      </c>
      <c r="D250" s="29" t="s">
        <v>25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54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>
        <v>0</v>
      </c>
      <c r="AF250" s="39">
        <v>0</v>
      </c>
      <c r="AG250" s="39">
        <v>0</v>
      </c>
      <c r="AH250" s="53">
        <v>0</v>
      </c>
      <c r="AI250" s="47">
        <f t="shared" si="45"/>
        <v>0</v>
      </c>
      <c r="AJ250" s="47">
        <f t="shared" si="45"/>
        <v>0</v>
      </c>
      <c r="AK250" s="47">
        <f t="shared" si="45"/>
        <v>0</v>
      </c>
      <c r="AL250" s="47">
        <f t="shared" si="45"/>
        <v>0</v>
      </c>
      <c r="AM250" s="39">
        <f t="shared" si="45"/>
        <v>0</v>
      </c>
    </row>
    <row r="251" spans="1:39">
      <c r="A251" s="32" t="s">
        <v>231</v>
      </c>
      <c r="B251" s="45" t="str">
        <f>'[1]7'!B250</f>
        <v>Приобретение легкового  автомобиля  (3 шт)</v>
      </c>
      <c r="C251" s="46" t="str">
        <f>'[1]7'!C250</f>
        <v>R_AT.2027.02</v>
      </c>
      <c r="D251" s="29" t="s">
        <v>25</v>
      </c>
      <c r="E251" s="39">
        <v>0</v>
      </c>
      <c r="F251" s="39">
        <v>0</v>
      </c>
      <c r="G251" s="39">
        <v>0</v>
      </c>
      <c r="H251" s="39">
        <v>0</v>
      </c>
      <c r="I251" s="39">
        <v>0</v>
      </c>
      <c r="J251" s="39">
        <v>0</v>
      </c>
      <c r="K251" s="39">
        <v>0</v>
      </c>
      <c r="L251" s="39">
        <v>0</v>
      </c>
      <c r="M251" s="39">
        <v>0</v>
      </c>
      <c r="N251" s="54">
        <v>0</v>
      </c>
      <c r="O251" s="39">
        <v>0</v>
      </c>
      <c r="P251" s="39">
        <v>0</v>
      </c>
      <c r="Q251" s="39">
        <v>0</v>
      </c>
      <c r="R251" s="39">
        <v>0</v>
      </c>
      <c r="S251" s="39">
        <v>0</v>
      </c>
      <c r="T251" s="39">
        <v>0</v>
      </c>
      <c r="U251" s="39">
        <v>0</v>
      </c>
      <c r="V251" s="39">
        <v>0</v>
      </c>
      <c r="W251" s="39">
        <v>0</v>
      </c>
      <c r="X251" s="39">
        <v>0</v>
      </c>
      <c r="Y251" s="39">
        <v>0</v>
      </c>
      <c r="Z251" s="39">
        <v>0</v>
      </c>
      <c r="AA251" s="39">
        <v>0</v>
      </c>
      <c r="AB251" s="39">
        <v>0</v>
      </c>
      <c r="AC251" s="39">
        <v>0</v>
      </c>
      <c r="AD251" s="39">
        <v>0</v>
      </c>
      <c r="AE251" s="39">
        <v>0</v>
      </c>
      <c r="AF251" s="39">
        <v>0</v>
      </c>
      <c r="AG251" s="39">
        <v>0</v>
      </c>
      <c r="AH251" s="53">
        <v>0</v>
      </c>
      <c r="AI251" s="47">
        <f t="shared" si="45"/>
        <v>0</v>
      </c>
      <c r="AJ251" s="47">
        <f t="shared" si="45"/>
        <v>0</v>
      </c>
      <c r="AK251" s="47">
        <f t="shared" si="45"/>
        <v>0</v>
      </c>
      <c r="AL251" s="47">
        <f t="shared" si="45"/>
        <v>0</v>
      </c>
      <c r="AM251" s="39">
        <f t="shared" si="45"/>
        <v>0</v>
      </c>
    </row>
    <row r="252" spans="1:39">
      <c r="A252" s="32" t="s">
        <v>232</v>
      </c>
      <c r="B252" s="45" t="str">
        <f>'[1]7'!B251</f>
        <v>Приобретение самосвала</v>
      </c>
      <c r="C252" s="46" t="str">
        <f>'[1]7'!C251</f>
        <v>R_AT.2027.03</v>
      </c>
      <c r="D252" s="29" t="s">
        <v>25</v>
      </c>
      <c r="E252" s="39">
        <v>0</v>
      </c>
      <c r="F252" s="39">
        <v>0</v>
      </c>
      <c r="G252" s="39">
        <v>0</v>
      </c>
      <c r="H252" s="39">
        <v>0</v>
      </c>
      <c r="I252" s="39">
        <v>0</v>
      </c>
      <c r="J252" s="39">
        <v>0</v>
      </c>
      <c r="K252" s="39">
        <v>0</v>
      </c>
      <c r="L252" s="39">
        <v>0</v>
      </c>
      <c r="M252" s="39">
        <v>0</v>
      </c>
      <c r="N252" s="54">
        <v>0</v>
      </c>
      <c r="O252" s="39">
        <v>0</v>
      </c>
      <c r="P252" s="39">
        <v>0</v>
      </c>
      <c r="Q252" s="39">
        <v>0</v>
      </c>
      <c r="R252" s="39">
        <v>0</v>
      </c>
      <c r="S252" s="39">
        <v>0</v>
      </c>
      <c r="T252" s="39">
        <v>0</v>
      </c>
      <c r="U252" s="39">
        <v>0</v>
      </c>
      <c r="V252" s="39">
        <v>0</v>
      </c>
      <c r="W252" s="39">
        <v>0</v>
      </c>
      <c r="X252" s="39">
        <v>0</v>
      </c>
      <c r="Y252" s="39">
        <v>0</v>
      </c>
      <c r="Z252" s="39">
        <v>0</v>
      </c>
      <c r="AA252" s="39">
        <v>0</v>
      </c>
      <c r="AB252" s="39">
        <v>0</v>
      </c>
      <c r="AC252" s="39">
        <v>0</v>
      </c>
      <c r="AD252" s="39">
        <v>0</v>
      </c>
      <c r="AE252" s="39">
        <v>0</v>
      </c>
      <c r="AF252" s="39">
        <v>0</v>
      </c>
      <c r="AG252" s="39">
        <v>0</v>
      </c>
      <c r="AH252" s="53">
        <v>0</v>
      </c>
      <c r="AI252" s="47">
        <f t="shared" si="45"/>
        <v>0</v>
      </c>
      <c r="AJ252" s="47">
        <f t="shared" si="45"/>
        <v>0</v>
      </c>
      <c r="AK252" s="47">
        <f t="shared" si="45"/>
        <v>0</v>
      </c>
      <c r="AL252" s="47">
        <f t="shared" si="45"/>
        <v>0</v>
      </c>
      <c r="AM252" s="39">
        <f t="shared" si="45"/>
        <v>0</v>
      </c>
    </row>
    <row r="253" spans="1:39">
      <c r="A253" s="32" t="s">
        <v>233</v>
      </c>
      <c r="B253" s="45" t="str">
        <f>'[1]7'!B252</f>
        <v xml:space="preserve">Приобретение автоподъемника </v>
      </c>
      <c r="C253" s="46" t="str">
        <f>'[1]7'!C252</f>
        <v>R_AT.2027.04</v>
      </c>
      <c r="D253" s="29" t="s">
        <v>25</v>
      </c>
      <c r="E253" s="39">
        <v>0</v>
      </c>
      <c r="F253" s="39">
        <v>0</v>
      </c>
      <c r="G253" s="39">
        <v>0</v>
      </c>
      <c r="H253" s="39">
        <v>0</v>
      </c>
      <c r="I253" s="39">
        <v>0</v>
      </c>
      <c r="J253" s="39">
        <v>0</v>
      </c>
      <c r="K253" s="39">
        <v>0</v>
      </c>
      <c r="L253" s="39">
        <v>0</v>
      </c>
      <c r="M253" s="39">
        <v>0</v>
      </c>
      <c r="N253" s="54">
        <v>0</v>
      </c>
      <c r="O253" s="39">
        <v>0</v>
      </c>
      <c r="P253" s="39">
        <v>0</v>
      </c>
      <c r="Q253" s="39">
        <v>0</v>
      </c>
      <c r="R253" s="39">
        <v>0</v>
      </c>
      <c r="S253" s="39">
        <v>0</v>
      </c>
      <c r="T253" s="39">
        <v>0</v>
      </c>
      <c r="U253" s="39">
        <v>0</v>
      </c>
      <c r="V253" s="39">
        <v>0</v>
      </c>
      <c r="W253" s="39">
        <v>0</v>
      </c>
      <c r="X253" s="39">
        <v>0</v>
      </c>
      <c r="Y253" s="39">
        <v>0</v>
      </c>
      <c r="Z253" s="39">
        <v>0</v>
      </c>
      <c r="AA253" s="39">
        <v>0</v>
      </c>
      <c r="AB253" s="39">
        <v>0</v>
      </c>
      <c r="AC253" s="39">
        <v>0</v>
      </c>
      <c r="AD253" s="39">
        <v>0</v>
      </c>
      <c r="AE253" s="39">
        <v>0</v>
      </c>
      <c r="AF253" s="39">
        <v>0</v>
      </c>
      <c r="AG253" s="39">
        <v>0</v>
      </c>
      <c r="AH253" s="53">
        <v>0</v>
      </c>
      <c r="AI253" s="47">
        <f t="shared" ref="AI253:AM268" si="46">J253+O253+T253+Y253+AD253</f>
        <v>0</v>
      </c>
      <c r="AJ253" s="47">
        <f t="shared" si="46"/>
        <v>0</v>
      </c>
      <c r="AK253" s="47">
        <f t="shared" si="46"/>
        <v>0</v>
      </c>
      <c r="AL253" s="47">
        <f t="shared" si="46"/>
        <v>0</v>
      </c>
      <c r="AM253" s="39">
        <f t="shared" si="46"/>
        <v>0</v>
      </c>
    </row>
    <row r="254" spans="1:39">
      <c r="A254" s="32" t="s">
        <v>234</v>
      </c>
      <c r="B254" s="45" t="str">
        <f>'[1]7'!B253</f>
        <v xml:space="preserve">Приобретение автоподъемника </v>
      </c>
      <c r="C254" s="46" t="str">
        <f>'[1]7'!C253</f>
        <v>R_AT.2027.05</v>
      </c>
      <c r="D254" s="29" t="s">
        <v>25</v>
      </c>
      <c r="E254" s="39">
        <v>0</v>
      </c>
      <c r="F254" s="39">
        <v>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0</v>
      </c>
      <c r="M254" s="39">
        <v>0</v>
      </c>
      <c r="N254" s="54">
        <v>0</v>
      </c>
      <c r="O254" s="39">
        <v>0</v>
      </c>
      <c r="P254" s="39">
        <v>0</v>
      </c>
      <c r="Q254" s="39">
        <v>0</v>
      </c>
      <c r="R254" s="39">
        <v>0</v>
      </c>
      <c r="S254" s="39">
        <v>0</v>
      </c>
      <c r="T254" s="39">
        <v>0</v>
      </c>
      <c r="U254" s="39">
        <v>0</v>
      </c>
      <c r="V254" s="39">
        <v>0</v>
      </c>
      <c r="W254" s="39">
        <v>0</v>
      </c>
      <c r="X254" s="39">
        <v>0</v>
      </c>
      <c r="Y254" s="39">
        <v>0</v>
      </c>
      <c r="Z254" s="39">
        <v>0</v>
      </c>
      <c r="AA254" s="39">
        <v>0</v>
      </c>
      <c r="AB254" s="39">
        <v>0</v>
      </c>
      <c r="AC254" s="39">
        <v>0</v>
      </c>
      <c r="AD254" s="39">
        <v>0</v>
      </c>
      <c r="AE254" s="39">
        <v>0</v>
      </c>
      <c r="AF254" s="39">
        <v>0</v>
      </c>
      <c r="AG254" s="39">
        <v>0</v>
      </c>
      <c r="AH254" s="53">
        <v>0</v>
      </c>
      <c r="AI254" s="47">
        <f t="shared" si="46"/>
        <v>0</v>
      </c>
      <c r="AJ254" s="47">
        <f t="shared" si="46"/>
        <v>0</v>
      </c>
      <c r="AK254" s="47">
        <f t="shared" si="46"/>
        <v>0</v>
      </c>
      <c r="AL254" s="47">
        <f t="shared" si="46"/>
        <v>0</v>
      </c>
      <c r="AM254" s="39">
        <f t="shared" si="46"/>
        <v>0</v>
      </c>
    </row>
    <row r="255" spans="1:39">
      <c r="A255" s="32" t="s">
        <v>235</v>
      </c>
      <c r="B255" s="45" t="str">
        <f>'[1]7'!B254</f>
        <v xml:space="preserve">Приобретение электролаборатории </v>
      </c>
      <c r="C255" s="46" t="str">
        <f>'[1]7'!C254</f>
        <v>R_AT.2027.06</v>
      </c>
      <c r="D255" s="29" t="s">
        <v>25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54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  <c r="AD255" s="39">
        <v>0</v>
      </c>
      <c r="AE255" s="39">
        <v>0</v>
      </c>
      <c r="AF255" s="39">
        <v>0</v>
      </c>
      <c r="AG255" s="39">
        <v>0</v>
      </c>
      <c r="AH255" s="53">
        <v>0</v>
      </c>
      <c r="AI255" s="47">
        <f t="shared" si="46"/>
        <v>0</v>
      </c>
      <c r="AJ255" s="47">
        <f t="shared" si="46"/>
        <v>0</v>
      </c>
      <c r="AK255" s="47">
        <f t="shared" si="46"/>
        <v>0</v>
      </c>
      <c r="AL255" s="47">
        <f t="shared" si="46"/>
        <v>0</v>
      </c>
      <c r="AM255" s="39">
        <f t="shared" si="46"/>
        <v>0</v>
      </c>
    </row>
    <row r="256" spans="1:39" s="60" customFormat="1">
      <c r="A256" s="32" t="s">
        <v>236</v>
      </c>
      <c r="B256" s="45" t="str">
        <f>'[1]7'!B255</f>
        <v>Приобретение автогидроподъемника</v>
      </c>
      <c r="C256" s="46" t="str">
        <f>'[1]7'!C255</f>
        <v>S_AT.2028.01</v>
      </c>
      <c r="D256" s="29" t="s">
        <v>25</v>
      </c>
      <c r="E256" s="39">
        <v>0</v>
      </c>
      <c r="F256" s="39">
        <v>0</v>
      </c>
      <c r="G256" s="39">
        <v>0</v>
      </c>
      <c r="H256" s="39">
        <v>0</v>
      </c>
      <c r="I256" s="39">
        <v>0</v>
      </c>
      <c r="J256" s="39">
        <v>0</v>
      </c>
      <c r="K256" s="39">
        <v>0</v>
      </c>
      <c r="L256" s="39">
        <v>0</v>
      </c>
      <c r="M256" s="39">
        <v>0</v>
      </c>
      <c r="N256" s="54">
        <v>0</v>
      </c>
      <c r="O256" s="39">
        <v>0</v>
      </c>
      <c r="P256" s="39">
        <v>0</v>
      </c>
      <c r="Q256" s="39">
        <v>0</v>
      </c>
      <c r="R256" s="39">
        <v>0</v>
      </c>
      <c r="S256" s="39">
        <v>0</v>
      </c>
      <c r="T256" s="39">
        <v>0</v>
      </c>
      <c r="U256" s="39">
        <v>0</v>
      </c>
      <c r="V256" s="39">
        <v>0</v>
      </c>
      <c r="W256" s="39">
        <v>0</v>
      </c>
      <c r="X256" s="39">
        <v>0</v>
      </c>
      <c r="Y256" s="39">
        <v>0</v>
      </c>
      <c r="Z256" s="39">
        <v>0</v>
      </c>
      <c r="AA256" s="39">
        <v>0</v>
      </c>
      <c r="AB256" s="39">
        <v>0</v>
      </c>
      <c r="AC256" s="39">
        <v>0</v>
      </c>
      <c r="AD256" s="39">
        <v>0</v>
      </c>
      <c r="AE256" s="39">
        <v>0</v>
      </c>
      <c r="AF256" s="39">
        <v>0</v>
      </c>
      <c r="AG256" s="39">
        <v>0</v>
      </c>
      <c r="AH256" s="53">
        <v>0</v>
      </c>
      <c r="AI256" s="47">
        <f t="shared" si="46"/>
        <v>0</v>
      </c>
      <c r="AJ256" s="47">
        <f t="shared" si="46"/>
        <v>0</v>
      </c>
      <c r="AK256" s="47">
        <f t="shared" si="46"/>
        <v>0</v>
      </c>
      <c r="AL256" s="47">
        <f t="shared" si="46"/>
        <v>0</v>
      </c>
      <c r="AM256" s="39">
        <f t="shared" si="46"/>
        <v>0</v>
      </c>
    </row>
    <row r="257" spans="1:39">
      <c r="A257" s="32" t="s">
        <v>237</v>
      </c>
      <c r="B257" s="45" t="str">
        <f>'[1]7'!B256</f>
        <v xml:space="preserve">Приобретение легкового автомобиля </v>
      </c>
      <c r="C257" s="46" t="str">
        <f>'[1]7'!C256</f>
        <v>S_AT.2028.02</v>
      </c>
      <c r="D257" s="29" t="s">
        <v>25</v>
      </c>
      <c r="E257" s="39">
        <v>0</v>
      </c>
      <c r="F257" s="39">
        <v>0</v>
      </c>
      <c r="G257" s="39">
        <v>0</v>
      </c>
      <c r="H257" s="39">
        <v>0</v>
      </c>
      <c r="I257" s="39">
        <v>0</v>
      </c>
      <c r="J257" s="39">
        <v>0</v>
      </c>
      <c r="K257" s="39">
        <v>0</v>
      </c>
      <c r="L257" s="39">
        <v>0</v>
      </c>
      <c r="M257" s="39">
        <v>0</v>
      </c>
      <c r="N257" s="54">
        <v>0</v>
      </c>
      <c r="O257" s="39">
        <v>0</v>
      </c>
      <c r="P257" s="39">
        <v>0</v>
      </c>
      <c r="Q257" s="39">
        <v>0</v>
      </c>
      <c r="R257" s="39">
        <v>0</v>
      </c>
      <c r="S257" s="39">
        <v>0</v>
      </c>
      <c r="T257" s="39">
        <v>0</v>
      </c>
      <c r="U257" s="39">
        <v>0</v>
      </c>
      <c r="V257" s="39">
        <v>0</v>
      </c>
      <c r="W257" s="39">
        <v>0</v>
      </c>
      <c r="X257" s="39">
        <v>0</v>
      </c>
      <c r="Y257" s="39">
        <v>0</v>
      </c>
      <c r="Z257" s="39">
        <v>0</v>
      </c>
      <c r="AA257" s="39">
        <v>0</v>
      </c>
      <c r="AB257" s="39">
        <v>0</v>
      </c>
      <c r="AC257" s="39">
        <v>0</v>
      </c>
      <c r="AD257" s="39">
        <v>0</v>
      </c>
      <c r="AE257" s="39">
        <v>0</v>
      </c>
      <c r="AF257" s="39">
        <v>0</v>
      </c>
      <c r="AG257" s="39">
        <v>0</v>
      </c>
      <c r="AH257" s="53">
        <v>0</v>
      </c>
      <c r="AI257" s="47">
        <f t="shared" si="46"/>
        <v>0</v>
      </c>
      <c r="AJ257" s="47">
        <f t="shared" si="46"/>
        <v>0</v>
      </c>
      <c r="AK257" s="47">
        <f t="shared" si="46"/>
        <v>0</v>
      </c>
      <c r="AL257" s="47">
        <f t="shared" si="46"/>
        <v>0</v>
      </c>
      <c r="AM257" s="39">
        <f t="shared" si="46"/>
        <v>0</v>
      </c>
    </row>
    <row r="258" spans="1:39" ht="30.75" customHeight="1">
      <c r="A258" s="32" t="s">
        <v>238</v>
      </c>
      <c r="B258" s="45" t="str">
        <f>'[1]7'!B257</f>
        <v>Приобретение бригадного автомобиля</v>
      </c>
      <c r="C258" s="46" t="str">
        <f>'[1]7'!C257</f>
        <v>S_AT.2028.03</v>
      </c>
      <c r="D258" s="29" t="s">
        <v>25</v>
      </c>
      <c r="E258" s="39">
        <v>0</v>
      </c>
      <c r="F258" s="39">
        <v>0</v>
      </c>
      <c r="G258" s="39">
        <v>0</v>
      </c>
      <c r="H258" s="39">
        <v>0</v>
      </c>
      <c r="I258" s="39">
        <v>0</v>
      </c>
      <c r="J258" s="39">
        <v>0</v>
      </c>
      <c r="K258" s="39">
        <v>0</v>
      </c>
      <c r="L258" s="39">
        <v>0</v>
      </c>
      <c r="M258" s="39">
        <v>0</v>
      </c>
      <c r="N258" s="54">
        <v>0</v>
      </c>
      <c r="O258" s="39">
        <v>0</v>
      </c>
      <c r="P258" s="39">
        <v>0</v>
      </c>
      <c r="Q258" s="39">
        <v>0</v>
      </c>
      <c r="R258" s="39">
        <v>0</v>
      </c>
      <c r="S258" s="39">
        <v>0</v>
      </c>
      <c r="T258" s="39">
        <v>0</v>
      </c>
      <c r="U258" s="39">
        <v>0</v>
      </c>
      <c r="V258" s="39">
        <v>0</v>
      </c>
      <c r="W258" s="39">
        <v>0</v>
      </c>
      <c r="X258" s="39">
        <v>0</v>
      </c>
      <c r="Y258" s="39">
        <v>0</v>
      </c>
      <c r="Z258" s="39">
        <v>0</v>
      </c>
      <c r="AA258" s="39">
        <v>0</v>
      </c>
      <c r="AB258" s="39">
        <v>0</v>
      </c>
      <c r="AC258" s="39">
        <v>0</v>
      </c>
      <c r="AD258" s="39">
        <v>0</v>
      </c>
      <c r="AE258" s="39">
        <v>0</v>
      </c>
      <c r="AF258" s="39">
        <v>0</v>
      </c>
      <c r="AG258" s="39">
        <v>0</v>
      </c>
      <c r="AH258" s="53">
        <v>0</v>
      </c>
      <c r="AI258" s="47">
        <f t="shared" si="46"/>
        <v>0</v>
      </c>
      <c r="AJ258" s="47">
        <f t="shared" si="46"/>
        <v>0</v>
      </c>
      <c r="AK258" s="47">
        <f t="shared" si="46"/>
        <v>0</v>
      </c>
      <c r="AL258" s="47">
        <f t="shared" si="46"/>
        <v>0</v>
      </c>
      <c r="AM258" s="39">
        <f t="shared" si="46"/>
        <v>0</v>
      </c>
    </row>
    <row r="259" spans="1:39">
      <c r="A259" s="32" t="s">
        <v>239</v>
      </c>
      <c r="B259" s="45" t="str">
        <f>'[1]7'!B258</f>
        <v>Приобретение КАМАЗа</v>
      </c>
      <c r="C259" s="46" t="str">
        <f>'[1]7'!C258</f>
        <v>S_AT.2028.04</v>
      </c>
      <c r="D259" s="29" t="s">
        <v>25</v>
      </c>
      <c r="E259" s="39">
        <v>0</v>
      </c>
      <c r="F259" s="39">
        <v>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39">
        <v>0</v>
      </c>
      <c r="N259" s="54">
        <v>0</v>
      </c>
      <c r="O259" s="39">
        <v>0</v>
      </c>
      <c r="P259" s="39">
        <v>0</v>
      </c>
      <c r="Q259" s="39">
        <v>0</v>
      </c>
      <c r="R259" s="39">
        <v>0</v>
      </c>
      <c r="S259" s="39">
        <v>0</v>
      </c>
      <c r="T259" s="39">
        <v>0</v>
      </c>
      <c r="U259" s="39">
        <v>0</v>
      </c>
      <c r="V259" s="39">
        <v>0</v>
      </c>
      <c r="W259" s="39">
        <v>0</v>
      </c>
      <c r="X259" s="39">
        <v>0</v>
      </c>
      <c r="Y259" s="39">
        <v>0</v>
      </c>
      <c r="Z259" s="39">
        <v>0</v>
      </c>
      <c r="AA259" s="39">
        <v>0</v>
      </c>
      <c r="AB259" s="39">
        <v>0</v>
      </c>
      <c r="AC259" s="39">
        <v>0</v>
      </c>
      <c r="AD259" s="39">
        <v>0</v>
      </c>
      <c r="AE259" s="39">
        <v>0</v>
      </c>
      <c r="AF259" s="39">
        <v>0</v>
      </c>
      <c r="AG259" s="39">
        <v>0</v>
      </c>
      <c r="AH259" s="53">
        <v>0</v>
      </c>
      <c r="AI259" s="47">
        <f t="shared" si="46"/>
        <v>0</v>
      </c>
      <c r="AJ259" s="47">
        <f t="shared" si="46"/>
        <v>0</v>
      </c>
      <c r="AK259" s="47">
        <f t="shared" si="46"/>
        <v>0</v>
      </c>
      <c r="AL259" s="47">
        <f t="shared" si="46"/>
        <v>0</v>
      </c>
      <c r="AM259" s="39">
        <f t="shared" si="46"/>
        <v>0</v>
      </c>
    </row>
    <row r="260" spans="1:39">
      <c r="A260" s="32" t="s">
        <v>240</v>
      </c>
      <c r="B260" s="45" t="str">
        <f>'[1]7'!B259</f>
        <v xml:space="preserve">Покупка Легкового автомобиля </v>
      </c>
      <c r="C260" s="46" t="str">
        <f>'[1]7'!C259</f>
        <v>T_AT.2029.01</v>
      </c>
      <c r="D260" s="29" t="s">
        <v>25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54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0</v>
      </c>
      <c r="AA260" s="39">
        <v>0</v>
      </c>
      <c r="AB260" s="39">
        <v>0</v>
      </c>
      <c r="AC260" s="39">
        <v>0</v>
      </c>
      <c r="AD260" s="39">
        <v>0</v>
      </c>
      <c r="AE260" s="39">
        <v>0</v>
      </c>
      <c r="AF260" s="39">
        <v>0</v>
      </c>
      <c r="AG260" s="39">
        <v>0</v>
      </c>
      <c r="AH260" s="53">
        <v>0</v>
      </c>
      <c r="AI260" s="47">
        <f t="shared" si="46"/>
        <v>0</v>
      </c>
      <c r="AJ260" s="47">
        <f t="shared" si="46"/>
        <v>0</v>
      </c>
      <c r="AK260" s="47">
        <f t="shared" si="46"/>
        <v>0</v>
      </c>
      <c r="AL260" s="47">
        <f t="shared" si="46"/>
        <v>0</v>
      </c>
      <c r="AM260" s="39">
        <f t="shared" si="46"/>
        <v>0</v>
      </c>
    </row>
    <row r="261" spans="1:39">
      <c r="A261" s="32" t="s">
        <v>241</v>
      </c>
      <c r="B261" s="45" t="str">
        <f>'[1]7'!B260</f>
        <v>Приобретение а/м ремонтной-мастерской</v>
      </c>
      <c r="C261" s="46" t="str">
        <f>'[1]7'!C260</f>
        <v>T_AT.2029.02</v>
      </c>
      <c r="D261" s="29" t="s">
        <v>25</v>
      </c>
      <c r="E261" s="39">
        <v>0</v>
      </c>
      <c r="F261" s="39">
        <v>0</v>
      </c>
      <c r="G261" s="39">
        <v>0</v>
      </c>
      <c r="H261" s="39">
        <v>0</v>
      </c>
      <c r="I261" s="39">
        <v>0</v>
      </c>
      <c r="J261" s="39">
        <v>0</v>
      </c>
      <c r="K261" s="39">
        <v>0</v>
      </c>
      <c r="L261" s="39">
        <v>0</v>
      </c>
      <c r="M261" s="39">
        <v>0</v>
      </c>
      <c r="N261" s="54">
        <v>0</v>
      </c>
      <c r="O261" s="39">
        <v>0</v>
      </c>
      <c r="P261" s="39">
        <v>0</v>
      </c>
      <c r="Q261" s="39">
        <v>0</v>
      </c>
      <c r="R261" s="39">
        <v>0</v>
      </c>
      <c r="S261" s="39">
        <v>0</v>
      </c>
      <c r="T261" s="39">
        <v>0</v>
      </c>
      <c r="U261" s="39">
        <v>0</v>
      </c>
      <c r="V261" s="39">
        <v>0</v>
      </c>
      <c r="W261" s="39">
        <v>0</v>
      </c>
      <c r="X261" s="39">
        <v>0</v>
      </c>
      <c r="Y261" s="39">
        <v>0</v>
      </c>
      <c r="Z261" s="39">
        <v>0</v>
      </c>
      <c r="AA261" s="39">
        <v>0</v>
      </c>
      <c r="AB261" s="39">
        <v>0</v>
      </c>
      <c r="AC261" s="39">
        <v>0</v>
      </c>
      <c r="AD261" s="39">
        <v>0</v>
      </c>
      <c r="AE261" s="39">
        <v>0</v>
      </c>
      <c r="AF261" s="39">
        <v>0</v>
      </c>
      <c r="AG261" s="39">
        <v>0</v>
      </c>
      <c r="AH261" s="53">
        <v>0</v>
      </c>
      <c r="AI261" s="47">
        <f t="shared" si="46"/>
        <v>0</v>
      </c>
      <c r="AJ261" s="47">
        <f t="shared" si="46"/>
        <v>0</v>
      </c>
      <c r="AK261" s="47">
        <f t="shared" si="46"/>
        <v>0</v>
      </c>
      <c r="AL261" s="47">
        <f t="shared" si="46"/>
        <v>0</v>
      </c>
      <c r="AM261" s="39">
        <f t="shared" si="46"/>
        <v>0</v>
      </c>
    </row>
    <row r="262" spans="1:39">
      <c r="A262" s="32" t="s">
        <v>242</v>
      </c>
      <c r="B262" s="45" t="str">
        <f>'[1]7'!B261</f>
        <v>Приобретение автогидроподъемника</v>
      </c>
      <c r="C262" s="46" t="str">
        <f>'[1]7'!C261</f>
        <v>T_AT.2029.03</v>
      </c>
      <c r="D262" s="29" t="s">
        <v>25</v>
      </c>
      <c r="E262" s="39">
        <v>0</v>
      </c>
      <c r="F262" s="39">
        <v>0</v>
      </c>
      <c r="G262" s="39">
        <v>0</v>
      </c>
      <c r="H262" s="39">
        <v>0</v>
      </c>
      <c r="I262" s="39">
        <v>0</v>
      </c>
      <c r="J262" s="39">
        <v>0</v>
      </c>
      <c r="K262" s="39">
        <v>0</v>
      </c>
      <c r="L262" s="39">
        <v>0</v>
      </c>
      <c r="M262" s="39">
        <v>0</v>
      </c>
      <c r="N262" s="54">
        <v>0</v>
      </c>
      <c r="O262" s="39">
        <v>0</v>
      </c>
      <c r="P262" s="39">
        <v>0</v>
      </c>
      <c r="Q262" s="39">
        <v>0</v>
      </c>
      <c r="R262" s="39">
        <v>0</v>
      </c>
      <c r="S262" s="39">
        <v>0</v>
      </c>
      <c r="T262" s="39">
        <v>0</v>
      </c>
      <c r="U262" s="39">
        <v>0</v>
      </c>
      <c r="V262" s="39">
        <v>0</v>
      </c>
      <c r="W262" s="39">
        <v>0</v>
      </c>
      <c r="X262" s="39">
        <v>0</v>
      </c>
      <c r="Y262" s="39">
        <v>0</v>
      </c>
      <c r="Z262" s="39">
        <v>0</v>
      </c>
      <c r="AA262" s="39">
        <v>0</v>
      </c>
      <c r="AB262" s="39">
        <v>0</v>
      </c>
      <c r="AC262" s="39">
        <v>0</v>
      </c>
      <c r="AD262" s="39">
        <v>0</v>
      </c>
      <c r="AE262" s="39">
        <v>0</v>
      </c>
      <c r="AF262" s="39">
        <v>0</v>
      </c>
      <c r="AG262" s="39">
        <v>0</v>
      </c>
      <c r="AH262" s="53">
        <v>0</v>
      </c>
      <c r="AI262" s="47">
        <f t="shared" si="46"/>
        <v>0</v>
      </c>
      <c r="AJ262" s="47">
        <f t="shared" si="46"/>
        <v>0</v>
      </c>
      <c r="AK262" s="47">
        <f t="shared" si="46"/>
        <v>0</v>
      </c>
      <c r="AL262" s="47">
        <f t="shared" si="46"/>
        <v>0</v>
      </c>
      <c r="AM262" s="39">
        <f t="shared" si="46"/>
        <v>0</v>
      </c>
    </row>
    <row r="263" spans="1:39">
      <c r="A263" s="32" t="s">
        <v>243</v>
      </c>
      <c r="B263" s="45" t="str">
        <f>'[1]7'!B262</f>
        <v>Приобретение бригадного автомобиля</v>
      </c>
      <c r="C263" s="46" t="str">
        <f>'[1]7'!C262</f>
        <v>T_AT.2029.04</v>
      </c>
      <c r="D263" s="29" t="s">
        <v>25</v>
      </c>
      <c r="E263" s="39">
        <v>0</v>
      </c>
      <c r="F263" s="39">
        <v>0</v>
      </c>
      <c r="G263" s="39">
        <v>0</v>
      </c>
      <c r="H263" s="39">
        <v>0</v>
      </c>
      <c r="I263" s="39">
        <v>0</v>
      </c>
      <c r="J263" s="39">
        <v>0</v>
      </c>
      <c r="K263" s="39">
        <v>0</v>
      </c>
      <c r="L263" s="39">
        <v>0</v>
      </c>
      <c r="M263" s="39">
        <v>0</v>
      </c>
      <c r="N263" s="54">
        <v>0</v>
      </c>
      <c r="O263" s="39">
        <v>0</v>
      </c>
      <c r="P263" s="39">
        <v>0</v>
      </c>
      <c r="Q263" s="39">
        <v>0</v>
      </c>
      <c r="R263" s="39">
        <v>0</v>
      </c>
      <c r="S263" s="39">
        <v>0</v>
      </c>
      <c r="T263" s="39">
        <v>0</v>
      </c>
      <c r="U263" s="39">
        <v>0</v>
      </c>
      <c r="V263" s="39">
        <v>0</v>
      </c>
      <c r="W263" s="39">
        <v>0</v>
      </c>
      <c r="X263" s="39">
        <v>0</v>
      </c>
      <c r="Y263" s="39">
        <v>0</v>
      </c>
      <c r="Z263" s="39">
        <v>0</v>
      </c>
      <c r="AA263" s="39">
        <v>0</v>
      </c>
      <c r="AB263" s="39">
        <v>0</v>
      </c>
      <c r="AC263" s="39">
        <v>0</v>
      </c>
      <c r="AD263" s="39">
        <v>0</v>
      </c>
      <c r="AE263" s="39">
        <v>0</v>
      </c>
      <c r="AF263" s="39">
        <v>0</v>
      </c>
      <c r="AG263" s="39">
        <v>0</v>
      </c>
      <c r="AH263" s="53">
        <v>0</v>
      </c>
      <c r="AI263" s="47">
        <f t="shared" si="46"/>
        <v>0</v>
      </c>
      <c r="AJ263" s="47">
        <f t="shared" si="46"/>
        <v>0</v>
      </c>
      <c r="AK263" s="47">
        <f t="shared" si="46"/>
        <v>0</v>
      </c>
      <c r="AL263" s="47">
        <f t="shared" si="46"/>
        <v>0</v>
      </c>
      <c r="AM263" s="39">
        <f t="shared" si="46"/>
        <v>0</v>
      </c>
    </row>
    <row r="264" spans="1:39">
      <c r="A264" s="32" t="s">
        <v>244</v>
      </c>
      <c r="B264" s="45" t="str">
        <f>'[1]7'!B263</f>
        <v>Приобретение тягача</v>
      </c>
      <c r="C264" s="46" t="str">
        <f>'[1]7'!C263</f>
        <v>T_AT.2029.05</v>
      </c>
      <c r="D264" s="29" t="s">
        <v>25</v>
      </c>
      <c r="E264" s="39">
        <v>0</v>
      </c>
      <c r="F264" s="39">
        <v>0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54">
        <v>0</v>
      </c>
      <c r="O264" s="39">
        <v>0</v>
      </c>
      <c r="P264" s="39">
        <v>0</v>
      </c>
      <c r="Q264" s="39">
        <v>0</v>
      </c>
      <c r="R264" s="39">
        <v>0</v>
      </c>
      <c r="S264" s="39">
        <v>0</v>
      </c>
      <c r="T264" s="39">
        <v>0</v>
      </c>
      <c r="U264" s="39">
        <v>0</v>
      </c>
      <c r="V264" s="39">
        <v>0</v>
      </c>
      <c r="W264" s="39">
        <v>0</v>
      </c>
      <c r="X264" s="39">
        <v>0</v>
      </c>
      <c r="Y264" s="39">
        <v>0</v>
      </c>
      <c r="Z264" s="39">
        <v>0</v>
      </c>
      <c r="AA264" s="39">
        <v>0</v>
      </c>
      <c r="AB264" s="39">
        <v>0</v>
      </c>
      <c r="AC264" s="39">
        <v>0</v>
      </c>
      <c r="AD264" s="39">
        <v>0</v>
      </c>
      <c r="AE264" s="39">
        <v>0</v>
      </c>
      <c r="AF264" s="39">
        <v>0</v>
      </c>
      <c r="AG264" s="39">
        <v>0</v>
      </c>
      <c r="AH264" s="53">
        <v>0</v>
      </c>
      <c r="AI264" s="47">
        <f t="shared" si="46"/>
        <v>0</v>
      </c>
      <c r="AJ264" s="47">
        <f t="shared" si="46"/>
        <v>0</v>
      </c>
      <c r="AK264" s="47">
        <f t="shared" si="46"/>
        <v>0</v>
      </c>
      <c r="AL264" s="47">
        <f t="shared" si="46"/>
        <v>0</v>
      </c>
      <c r="AM264" s="39">
        <f t="shared" si="46"/>
        <v>0</v>
      </c>
    </row>
    <row r="265" spans="1:39">
      <c r="A265" s="32" t="s">
        <v>245</v>
      </c>
      <c r="B265" s="45" t="str">
        <f>'[1]7'!B264</f>
        <v>Приобретение  бортового полуприцепа</v>
      </c>
      <c r="C265" s="46" t="str">
        <f>'[1]7'!C264</f>
        <v>T_AT.2029.06</v>
      </c>
      <c r="D265" s="29" t="s">
        <v>25</v>
      </c>
      <c r="E265" s="39">
        <v>0</v>
      </c>
      <c r="F265" s="39">
        <v>0</v>
      </c>
      <c r="G265" s="39">
        <v>0</v>
      </c>
      <c r="H265" s="39">
        <v>0</v>
      </c>
      <c r="I265" s="39">
        <v>0</v>
      </c>
      <c r="J265" s="39">
        <v>0</v>
      </c>
      <c r="K265" s="39">
        <v>0</v>
      </c>
      <c r="L265" s="39">
        <v>0</v>
      </c>
      <c r="M265" s="39">
        <v>0</v>
      </c>
      <c r="N265" s="54">
        <v>0</v>
      </c>
      <c r="O265" s="39">
        <v>0</v>
      </c>
      <c r="P265" s="39">
        <v>0</v>
      </c>
      <c r="Q265" s="39">
        <v>0</v>
      </c>
      <c r="R265" s="39">
        <v>0</v>
      </c>
      <c r="S265" s="39">
        <v>0</v>
      </c>
      <c r="T265" s="39">
        <v>0</v>
      </c>
      <c r="U265" s="39">
        <v>0</v>
      </c>
      <c r="V265" s="39">
        <v>0</v>
      </c>
      <c r="W265" s="39">
        <v>0</v>
      </c>
      <c r="X265" s="39">
        <v>0</v>
      </c>
      <c r="Y265" s="39">
        <v>0</v>
      </c>
      <c r="Z265" s="39">
        <v>0</v>
      </c>
      <c r="AA265" s="39">
        <v>0</v>
      </c>
      <c r="AB265" s="39">
        <v>0</v>
      </c>
      <c r="AC265" s="39">
        <v>0</v>
      </c>
      <c r="AD265" s="39">
        <v>0</v>
      </c>
      <c r="AE265" s="39">
        <v>0</v>
      </c>
      <c r="AF265" s="39">
        <v>0</v>
      </c>
      <c r="AG265" s="39">
        <v>0</v>
      </c>
      <c r="AH265" s="53">
        <v>0</v>
      </c>
      <c r="AI265" s="47">
        <f t="shared" si="46"/>
        <v>0</v>
      </c>
      <c r="AJ265" s="47">
        <f t="shared" si="46"/>
        <v>0</v>
      </c>
      <c r="AK265" s="47">
        <f t="shared" si="46"/>
        <v>0</v>
      </c>
      <c r="AL265" s="47">
        <f t="shared" si="46"/>
        <v>0</v>
      </c>
      <c r="AM265" s="39">
        <f t="shared" si="46"/>
        <v>0</v>
      </c>
    </row>
    <row r="266" spans="1:39" s="60" customFormat="1" hidden="1">
      <c r="A266" s="32" t="s">
        <v>246</v>
      </c>
      <c r="B266" s="45">
        <f>'[1]7'!B265</f>
        <v>0</v>
      </c>
      <c r="C266" s="46">
        <f>'[1]7'!C265</f>
        <v>0</v>
      </c>
      <c r="D266" s="29" t="s">
        <v>25</v>
      </c>
      <c r="E266" s="39">
        <v>0</v>
      </c>
      <c r="F266" s="39"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39">
        <v>0</v>
      </c>
      <c r="M266" s="39">
        <v>0</v>
      </c>
      <c r="N266" s="54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v>0</v>
      </c>
      <c r="AE266" s="39">
        <v>0</v>
      </c>
      <c r="AF266" s="39">
        <v>0</v>
      </c>
      <c r="AG266" s="39">
        <v>0</v>
      </c>
      <c r="AH266" s="53">
        <v>0</v>
      </c>
      <c r="AI266" s="47">
        <f t="shared" si="46"/>
        <v>0</v>
      </c>
      <c r="AJ266" s="47">
        <f t="shared" si="46"/>
        <v>0</v>
      </c>
      <c r="AK266" s="47">
        <f t="shared" si="46"/>
        <v>0</v>
      </c>
      <c r="AL266" s="47">
        <f t="shared" si="46"/>
        <v>0</v>
      </c>
      <c r="AM266" s="39">
        <f t="shared" si="46"/>
        <v>0</v>
      </c>
    </row>
    <row r="267" spans="1:39" hidden="1">
      <c r="A267" s="32" t="s">
        <v>247</v>
      </c>
      <c r="B267" s="45">
        <f>'[1]7'!B266</f>
        <v>0</v>
      </c>
      <c r="C267" s="46">
        <f>'[1]7'!C266</f>
        <v>0</v>
      </c>
      <c r="D267" s="29" t="s">
        <v>25</v>
      </c>
      <c r="E267" s="39">
        <v>0</v>
      </c>
      <c r="F267" s="39">
        <v>0</v>
      </c>
      <c r="G267" s="39">
        <v>0</v>
      </c>
      <c r="H267" s="39">
        <v>0</v>
      </c>
      <c r="I267" s="39">
        <v>0</v>
      </c>
      <c r="J267" s="39">
        <v>0</v>
      </c>
      <c r="K267" s="39">
        <v>0</v>
      </c>
      <c r="L267" s="39">
        <v>0</v>
      </c>
      <c r="M267" s="39">
        <v>0</v>
      </c>
      <c r="N267" s="54">
        <v>0</v>
      </c>
      <c r="O267" s="39">
        <v>0</v>
      </c>
      <c r="P267" s="39">
        <v>0</v>
      </c>
      <c r="Q267" s="39">
        <v>0</v>
      </c>
      <c r="R267" s="39">
        <v>0</v>
      </c>
      <c r="S267" s="39">
        <v>0</v>
      </c>
      <c r="T267" s="39">
        <v>0</v>
      </c>
      <c r="U267" s="39">
        <v>0</v>
      </c>
      <c r="V267" s="39">
        <v>0</v>
      </c>
      <c r="W267" s="39">
        <v>0</v>
      </c>
      <c r="X267" s="39">
        <v>0</v>
      </c>
      <c r="Y267" s="39">
        <v>0</v>
      </c>
      <c r="Z267" s="39">
        <v>0</v>
      </c>
      <c r="AA267" s="39">
        <v>0</v>
      </c>
      <c r="AB267" s="39">
        <v>0</v>
      </c>
      <c r="AC267" s="39">
        <v>0</v>
      </c>
      <c r="AD267" s="39">
        <v>0</v>
      </c>
      <c r="AE267" s="39">
        <v>0</v>
      </c>
      <c r="AF267" s="39">
        <v>0</v>
      </c>
      <c r="AG267" s="39">
        <v>0</v>
      </c>
      <c r="AH267" s="53">
        <v>0</v>
      </c>
      <c r="AI267" s="47">
        <f t="shared" si="46"/>
        <v>0</v>
      </c>
      <c r="AJ267" s="47">
        <f t="shared" si="46"/>
        <v>0</v>
      </c>
      <c r="AK267" s="47">
        <f t="shared" si="46"/>
        <v>0</v>
      </c>
      <c r="AL267" s="47">
        <f t="shared" si="46"/>
        <v>0</v>
      </c>
      <c r="AM267" s="39">
        <f t="shared" si="46"/>
        <v>0</v>
      </c>
    </row>
    <row r="268" spans="1:39" ht="30.75" hidden="1" customHeight="1">
      <c r="A268" s="32" t="s">
        <v>242</v>
      </c>
      <c r="B268" s="45" t="e">
        <f>'[1]7'!#REF!</f>
        <v>#REF!</v>
      </c>
      <c r="C268" s="46" t="e">
        <f>'[1]7'!#REF!</f>
        <v>#REF!</v>
      </c>
      <c r="D268" s="29" t="s">
        <v>25</v>
      </c>
      <c r="E268" s="39">
        <v>0</v>
      </c>
      <c r="F268" s="39">
        <v>0</v>
      </c>
      <c r="G268" s="39">
        <v>0</v>
      </c>
      <c r="H268" s="39">
        <v>0</v>
      </c>
      <c r="I268" s="39">
        <v>0</v>
      </c>
      <c r="J268" s="39">
        <v>0</v>
      </c>
      <c r="K268" s="39">
        <v>0</v>
      </c>
      <c r="L268" s="39">
        <v>0</v>
      </c>
      <c r="M268" s="39">
        <v>0</v>
      </c>
      <c r="N268" s="54">
        <v>0</v>
      </c>
      <c r="O268" s="39">
        <v>0</v>
      </c>
      <c r="P268" s="39">
        <v>0</v>
      </c>
      <c r="Q268" s="39">
        <v>0</v>
      </c>
      <c r="R268" s="39">
        <v>0</v>
      </c>
      <c r="S268" s="39">
        <v>0</v>
      </c>
      <c r="T268" s="39">
        <v>0</v>
      </c>
      <c r="U268" s="39">
        <v>0</v>
      </c>
      <c r="V268" s="39">
        <v>0</v>
      </c>
      <c r="W268" s="39">
        <v>0</v>
      </c>
      <c r="X268" s="39">
        <v>0</v>
      </c>
      <c r="Y268" s="39">
        <v>0</v>
      </c>
      <c r="Z268" s="39">
        <v>0</v>
      </c>
      <c r="AA268" s="39">
        <v>0</v>
      </c>
      <c r="AB268" s="39">
        <v>0</v>
      </c>
      <c r="AC268" s="39">
        <v>0</v>
      </c>
      <c r="AD268" s="39">
        <v>0</v>
      </c>
      <c r="AE268" s="39">
        <v>0</v>
      </c>
      <c r="AF268" s="39">
        <v>0</v>
      </c>
      <c r="AG268" s="39">
        <v>0</v>
      </c>
      <c r="AH268" s="53">
        <v>0</v>
      </c>
      <c r="AI268" s="47">
        <f t="shared" si="46"/>
        <v>0</v>
      </c>
      <c r="AJ268" s="47">
        <f t="shared" si="46"/>
        <v>0</v>
      </c>
      <c r="AK268" s="47">
        <f t="shared" si="46"/>
        <v>0</v>
      </c>
      <c r="AL268" s="47">
        <f t="shared" si="46"/>
        <v>0</v>
      </c>
      <c r="AM268" s="39">
        <f t="shared" si="46"/>
        <v>0</v>
      </c>
    </row>
    <row r="269" spans="1:39" hidden="1">
      <c r="A269" s="32" t="s">
        <v>243</v>
      </c>
      <c r="B269" s="45">
        <f>'[1]7'!B267</f>
        <v>0</v>
      </c>
      <c r="C269" s="46">
        <f>'[1]7'!C267</f>
        <v>0</v>
      </c>
      <c r="D269" s="29" t="s">
        <v>25</v>
      </c>
      <c r="E269" s="39">
        <v>0</v>
      </c>
      <c r="F269" s="39">
        <v>0</v>
      </c>
      <c r="G269" s="39">
        <v>0</v>
      </c>
      <c r="H269" s="39">
        <v>0</v>
      </c>
      <c r="I269" s="39">
        <v>0</v>
      </c>
      <c r="J269" s="39">
        <v>0</v>
      </c>
      <c r="K269" s="39">
        <v>0</v>
      </c>
      <c r="L269" s="39">
        <v>0</v>
      </c>
      <c r="M269" s="39">
        <v>0</v>
      </c>
      <c r="N269" s="54">
        <v>0</v>
      </c>
      <c r="O269" s="39">
        <v>0</v>
      </c>
      <c r="P269" s="39">
        <v>0</v>
      </c>
      <c r="Q269" s="39">
        <v>0</v>
      </c>
      <c r="R269" s="39">
        <v>0</v>
      </c>
      <c r="S269" s="39">
        <v>0</v>
      </c>
      <c r="T269" s="39">
        <v>0</v>
      </c>
      <c r="U269" s="39">
        <v>0</v>
      </c>
      <c r="V269" s="39">
        <v>0</v>
      </c>
      <c r="W269" s="39">
        <v>0</v>
      </c>
      <c r="X269" s="39">
        <v>0</v>
      </c>
      <c r="Y269" s="39">
        <v>0</v>
      </c>
      <c r="Z269" s="39">
        <v>0</v>
      </c>
      <c r="AA269" s="39">
        <v>0</v>
      </c>
      <c r="AB269" s="39">
        <v>0</v>
      </c>
      <c r="AC269" s="39">
        <v>0</v>
      </c>
      <c r="AD269" s="39">
        <v>0</v>
      </c>
      <c r="AE269" s="39">
        <v>0</v>
      </c>
      <c r="AF269" s="39">
        <v>0</v>
      </c>
      <c r="AG269" s="39">
        <v>0</v>
      </c>
      <c r="AH269" s="53">
        <v>0</v>
      </c>
      <c r="AI269" s="47">
        <f t="shared" ref="AI269:AM284" si="47">J269+O269+T269+Y269+AD269</f>
        <v>0</v>
      </c>
      <c r="AJ269" s="47">
        <f t="shared" si="47"/>
        <v>0</v>
      </c>
      <c r="AK269" s="47">
        <f t="shared" si="47"/>
        <v>0</v>
      </c>
      <c r="AL269" s="47">
        <f t="shared" si="47"/>
        <v>0</v>
      </c>
      <c r="AM269" s="39">
        <f t="shared" si="47"/>
        <v>0</v>
      </c>
    </row>
    <row r="270" spans="1:39" s="56" customFormat="1" ht="30.75" customHeight="1">
      <c r="A270" s="21" t="s">
        <v>248</v>
      </c>
      <c r="B270" s="62" t="str">
        <f>'[1]7'!B268</f>
        <v>Приобретение прочих основных средств</v>
      </c>
      <c r="C270" s="29" t="s">
        <v>25</v>
      </c>
      <c r="D270" s="29" t="s">
        <v>25</v>
      </c>
      <c r="E270" s="24">
        <f>SUM(E271)</f>
        <v>0</v>
      </c>
      <c r="F270" s="24">
        <f t="shared" ref="F270:AM270" si="48">SUM(F271)</f>
        <v>0</v>
      </c>
      <c r="G270" s="24">
        <f t="shared" si="48"/>
        <v>0</v>
      </c>
      <c r="H270" s="24">
        <f t="shared" si="48"/>
        <v>0</v>
      </c>
      <c r="I270" s="24">
        <f t="shared" si="48"/>
        <v>0</v>
      </c>
      <c r="J270" s="24">
        <f t="shared" si="48"/>
        <v>0</v>
      </c>
      <c r="K270" s="24">
        <f t="shared" si="48"/>
        <v>0</v>
      </c>
      <c r="L270" s="24">
        <f t="shared" si="48"/>
        <v>0</v>
      </c>
      <c r="M270" s="24">
        <f t="shared" si="48"/>
        <v>0</v>
      </c>
      <c r="N270" s="24">
        <f t="shared" si="48"/>
        <v>0</v>
      </c>
      <c r="O270" s="24">
        <f t="shared" si="48"/>
        <v>0</v>
      </c>
      <c r="P270" s="24">
        <f t="shared" si="48"/>
        <v>0</v>
      </c>
      <c r="Q270" s="24">
        <f t="shared" si="48"/>
        <v>0</v>
      </c>
      <c r="R270" s="24">
        <f t="shared" si="48"/>
        <v>0</v>
      </c>
      <c r="S270" s="24">
        <f t="shared" si="48"/>
        <v>0</v>
      </c>
      <c r="T270" s="24">
        <f t="shared" si="48"/>
        <v>0</v>
      </c>
      <c r="U270" s="24">
        <f t="shared" si="48"/>
        <v>0</v>
      </c>
      <c r="V270" s="24">
        <f t="shared" si="48"/>
        <v>0</v>
      </c>
      <c r="W270" s="24">
        <f t="shared" si="48"/>
        <v>0</v>
      </c>
      <c r="X270" s="24">
        <f t="shared" si="48"/>
        <v>0</v>
      </c>
      <c r="Y270" s="24">
        <f t="shared" si="48"/>
        <v>0</v>
      </c>
      <c r="Z270" s="24">
        <f t="shared" si="48"/>
        <v>0</v>
      </c>
      <c r="AA270" s="24">
        <f t="shared" si="48"/>
        <v>0</v>
      </c>
      <c r="AB270" s="24">
        <f t="shared" si="48"/>
        <v>0</v>
      </c>
      <c r="AC270" s="24">
        <f t="shared" si="48"/>
        <v>0</v>
      </c>
      <c r="AD270" s="24">
        <f t="shared" si="48"/>
        <v>0</v>
      </c>
      <c r="AE270" s="24">
        <f t="shared" si="48"/>
        <v>0</v>
      </c>
      <c r="AF270" s="24">
        <f t="shared" si="48"/>
        <v>0</v>
      </c>
      <c r="AG270" s="24">
        <f t="shared" si="48"/>
        <v>0</v>
      </c>
      <c r="AH270" s="24">
        <f t="shared" si="48"/>
        <v>0</v>
      </c>
      <c r="AI270" s="24">
        <f t="shared" si="48"/>
        <v>0</v>
      </c>
      <c r="AJ270" s="24">
        <f t="shared" si="48"/>
        <v>0</v>
      </c>
      <c r="AK270" s="24">
        <f t="shared" si="48"/>
        <v>0</v>
      </c>
      <c r="AL270" s="24">
        <f t="shared" si="48"/>
        <v>0</v>
      </c>
      <c r="AM270" s="24">
        <f t="shared" si="48"/>
        <v>0</v>
      </c>
    </row>
    <row r="271" spans="1:39">
      <c r="A271" s="32" t="s">
        <v>249</v>
      </c>
      <c r="B271" s="45" t="str">
        <f>'[1]7'!B269</f>
        <v>Приобретение прочих основных средств</v>
      </c>
      <c r="C271" s="46" t="str">
        <f>'[1]7'!C269</f>
        <v>P_ПС.2025.02</v>
      </c>
      <c r="D271" s="29" t="s">
        <v>25</v>
      </c>
      <c r="E271" s="39">
        <v>0</v>
      </c>
      <c r="F271" s="39">
        <v>0</v>
      </c>
      <c r="G271" s="39">
        <v>0</v>
      </c>
      <c r="H271" s="39">
        <v>0</v>
      </c>
      <c r="I271" s="39">
        <v>0</v>
      </c>
      <c r="J271" s="39">
        <v>0</v>
      </c>
      <c r="K271" s="39">
        <v>0</v>
      </c>
      <c r="L271" s="39">
        <v>0</v>
      </c>
      <c r="M271" s="39">
        <v>0</v>
      </c>
      <c r="N271" s="53">
        <v>0</v>
      </c>
      <c r="O271" s="39">
        <v>0</v>
      </c>
      <c r="P271" s="39">
        <v>0</v>
      </c>
      <c r="Q271" s="39">
        <v>0</v>
      </c>
      <c r="R271" s="39">
        <v>0</v>
      </c>
      <c r="S271" s="39">
        <v>0</v>
      </c>
      <c r="T271" s="39">
        <v>0</v>
      </c>
      <c r="U271" s="39">
        <v>0</v>
      </c>
      <c r="V271" s="39">
        <v>0</v>
      </c>
      <c r="W271" s="39">
        <v>0</v>
      </c>
      <c r="X271" s="39">
        <v>0</v>
      </c>
      <c r="Y271" s="39">
        <v>0</v>
      </c>
      <c r="Z271" s="39">
        <v>0</v>
      </c>
      <c r="AA271" s="39">
        <v>0</v>
      </c>
      <c r="AB271" s="39">
        <v>0</v>
      </c>
      <c r="AC271" s="39">
        <v>0</v>
      </c>
      <c r="AD271" s="39">
        <v>0</v>
      </c>
      <c r="AE271" s="39">
        <v>0</v>
      </c>
      <c r="AF271" s="39">
        <v>0</v>
      </c>
      <c r="AG271" s="39">
        <v>0</v>
      </c>
      <c r="AH271" s="53">
        <v>0</v>
      </c>
      <c r="AI271" s="39">
        <v>0</v>
      </c>
      <c r="AJ271" s="39">
        <v>0</v>
      </c>
      <c r="AK271" s="39">
        <v>0</v>
      </c>
      <c r="AL271" s="39">
        <v>0</v>
      </c>
      <c r="AM271" s="39">
        <v>0</v>
      </c>
    </row>
    <row r="272" spans="1:39">
      <c r="A272" s="32" t="s">
        <v>250</v>
      </c>
      <c r="B272" s="45" t="str">
        <f>'[1]7'!B270</f>
        <v>Приобретение прочих основных средств</v>
      </c>
      <c r="C272" s="46" t="str">
        <f>'[1]7'!C270</f>
        <v>Q_ПС.2026.02</v>
      </c>
      <c r="D272" s="29" t="s">
        <v>25</v>
      </c>
      <c r="E272" s="39">
        <v>0</v>
      </c>
      <c r="F272" s="39">
        <v>0</v>
      </c>
      <c r="G272" s="39">
        <v>0</v>
      </c>
      <c r="H272" s="39">
        <v>0</v>
      </c>
      <c r="I272" s="39">
        <v>0</v>
      </c>
      <c r="J272" s="39">
        <v>0</v>
      </c>
      <c r="K272" s="39">
        <v>0</v>
      </c>
      <c r="L272" s="39">
        <v>0</v>
      </c>
      <c r="M272" s="39">
        <v>0</v>
      </c>
      <c r="N272" s="53">
        <v>0</v>
      </c>
      <c r="O272" s="39">
        <v>0</v>
      </c>
      <c r="P272" s="39">
        <v>0</v>
      </c>
      <c r="Q272" s="39">
        <v>0</v>
      </c>
      <c r="R272" s="39">
        <v>0</v>
      </c>
      <c r="S272" s="39">
        <v>0</v>
      </c>
      <c r="T272" s="39">
        <v>0</v>
      </c>
      <c r="U272" s="39">
        <v>0</v>
      </c>
      <c r="V272" s="39">
        <v>0</v>
      </c>
      <c r="W272" s="39">
        <v>0</v>
      </c>
      <c r="X272" s="39">
        <v>0</v>
      </c>
      <c r="Y272" s="39">
        <v>0</v>
      </c>
      <c r="Z272" s="39">
        <v>0</v>
      </c>
      <c r="AA272" s="39">
        <v>0</v>
      </c>
      <c r="AB272" s="39">
        <v>0</v>
      </c>
      <c r="AC272" s="39">
        <v>0</v>
      </c>
      <c r="AD272" s="39">
        <v>0</v>
      </c>
      <c r="AE272" s="39">
        <v>0</v>
      </c>
      <c r="AF272" s="39">
        <v>0</v>
      </c>
      <c r="AG272" s="39">
        <v>0</v>
      </c>
      <c r="AH272" s="53">
        <v>0</v>
      </c>
      <c r="AI272" s="39">
        <v>0</v>
      </c>
      <c r="AJ272" s="39">
        <v>0</v>
      </c>
      <c r="AK272" s="39">
        <v>0</v>
      </c>
      <c r="AL272" s="39">
        <v>0</v>
      </c>
      <c r="AM272" s="39">
        <v>0</v>
      </c>
    </row>
    <row r="273" spans="1:39">
      <c r="A273" s="32" t="s">
        <v>251</v>
      </c>
      <c r="B273" s="45" t="str">
        <f>'[1]7'!B271</f>
        <v>Приобретение прочих основных средств</v>
      </c>
      <c r="C273" s="46" t="str">
        <f>'[1]7'!C271</f>
        <v>R_ПС.2027.02</v>
      </c>
      <c r="D273" s="29" t="s">
        <v>25</v>
      </c>
      <c r="E273" s="39">
        <v>0</v>
      </c>
      <c r="F273" s="39">
        <v>0</v>
      </c>
      <c r="G273" s="39">
        <v>0</v>
      </c>
      <c r="H273" s="39">
        <v>0</v>
      </c>
      <c r="I273" s="39">
        <v>0</v>
      </c>
      <c r="J273" s="39">
        <v>0</v>
      </c>
      <c r="K273" s="39">
        <v>0</v>
      </c>
      <c r="L273" s="39">
        <v>0</v>
      </c>
      <c r="M273" s="39">
        <v>0</v>
      </c>
      <c r="N273" s="53">
        <v>0</v>
      </c>
      <c r="O273" s="39">
        <v>0</v>
      </c>
      <c r="P273" s="39">
        <v>0</v>
      </c>
      <c r="Q273" s="39">
        <v>0</v>
      </c>
      <c r="R273" s="39">
        <v>0</v>
      </c>
      <c r="S273" s="39">
        <v>0</v>
      </c>
      <c r="T273" s="39">
        <v>0</v>
      </c>
      <c r="U273" s="39">
        <v>0</v>
      </c>
      <c r="V273" s="39">
        <v>0</v>
      </c>
      <c r="W273" s="39">
        <v>0</v>
      </c>
      <c r="X273" s="39">
        <v>0</v>
      </c>
      <c r="Y273" s="39">
        <v>0</v>
      </c>
      <c r="Z273" s="39">
        <v>0</v>
      </c>
      <c r="AA273" s="39">
        <v>0</v>
      </c>
      <c r="AB273" s="39">
        <v>0</v>
      </c>
      <c r="AC273" s="39">
        <v>0</v>
      </c>
      <c r="AD273" s="39">
        <v>0</v>
      </c>
      <c r="AE273" s="39">
        <v>0</v>
      </c>
      <c r="AF273" s="39">
        <v>0</v>
      </c>
      <c r="AG273" s="39">
        <v>0</v>
      </c>
      <c r="AH273" s="53">
        <v>0</v>
      </c>
      <c r="AI273" s="39">
        <v>0</v>
      </c>
      <c r="AJ273" s="39">
        <v>0</v>
      </c>
      <c r="AK273" s="39">
        <v>0</v>
      </c>
      <c r="AL273" s="39">
        <v>0</v>
      </c>
      <c r="AM273" s="39">
        <v>0</v>
      </c>
    </row>
    <row r="274" spans="1:39">
      <c r="A274" s="32" t="s">
        <v>252</v>
      </c>
      <c r="B274" s="45" t="str">
        <f>'[1]7'!B272</f>
        <v>Приобретение прочих основных средств</v>
      </c>
      <c r="C274" s="46" t="str">
        <f>'[1]7'!C272</f>
        <v>S_ПС.2028.02</v>
      </c>
      <c r="D274" s="29" t="s">
        <v>25</v>
      </c>
      <c r="E274" s="39">
        <v>0</v>
      </c>
      <c r="F274" s="39"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39">
        <v>0</v>
      </c>
      <c r="N274" s="53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53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</row>
    <row r="275" spans="1:39">
      <c r="A275" s="32" t="s">
        <v>253</v>
      </c>
      <c r="B275" s="45" t="str">
        <f>'[1]7'!B273</f>
        <v>Приобретение прочих основных средств</v>
      </c>
      <c r="C275" s="46" t="str">
        <f>'[1]7'!C273</f>
        <v>T_ПС.2029.02</v>
      </c>
      <c r="D275" s="29" t="s">
        <v>25</v>
      </c>
      <c r="E275" s="39">
        <v>0</v>
      </c>
      <c r="F275" s="39">
        <v>0</v>
      </c>
      <c r="G275" s="39">
        <v>0</v>
      </c>
      <c r="H275" s="39">
        <v>0</v>
      </c>
      <c r="I275" s="39">
        <v>0</v>
      </c>
      <c r="J275" s="39">
        <v>0</v>
      </c>
      <c r="K275" s="39">
        <v>0</v>
      </c>
      <c r="L275" s="39">
        <v>0</v>
      </c>
      <c r="M275" s="39">
        <v>0</v>
      </c>
      <c r="N275" s="53">
        <v>0</v>
      </c>
      <c r="O275" s="39">
        <v>0</v>
      </c>
      <c r="P275" s="39">
        <v>0</v>
      </c>
      <c r="Q275" s="39">
        <v>0</v>
      </c>
      <c r="R275" s="39">
        <v>0</v>
      </c>
      <c r="S275" s="39">
        <v>0</v>
      </c>
      <c r="T275" s="39">
        <v>0</v>
      </c>
      <c r="U275" s="39">
        <v>0</v>
      </c>
      <c r="V275" s="39">
        <v>0</v>
      </c>
      <c r="W275" s="39">
        <v>0</v>
      </c>
      <c r="X275" s="39">
        <v>0</v>
      </c>
      <c r="Y275" s="39">
        <v>0</v>
      </c>
      <c r="Z275" s="39">
        <v>0</v>
      </c>
      <c r="AA275" s="39">
        <v>0</v>
      </c>
      <c r="AB275" s="39">
        <v>0</v>
      </c>
      <c r="AC275" s="39">
        <v>0</v>
      </c>
      <c r="AD275" s="39">
        <v>0</v>
      </c>
      <c r="AE275" s="39">
        <v>0</v>
      </c>
      <c r="AF275" s="39">
        <v>0</v>
      </c>
      <c r="AG275" s="39">
        <v>0</v>
      </c>
      <c r="AH275" s="53">
        <v>0</v>
      </c>
      <c r="AI275" s="39">
        <v>0</v>
      </c>
      <c r="AJ275" s="39">
        <v>0</v>
      </c>
      <c r="AK275" s="39">
        <v>0</v>
      </c>
      <c r="AL275" s="39">
        <v>0</v>
      </c>
      <c r="AM275" s="39">
        <v>0</v>
      </c>
    </row>
    <row r="276" spans="1:39">
      <c r="A276" s="32" t="s">
        <v>254</v>
      </c>
      <c r="B276" s="45" t="str">
        <f>'[1]7'!B274</f>
        <v>Приобретение оргтехники</v>
      </c>
      <c r="C276" s="46" t="str">
        <f>'[1]7'!C274</f>
        <v>P_ПС.2025.01</v>
      </c>
      <c r="D276" s="29" t="s">
        <v>25</v>
      </c>
      <c r="E276" s="39">
        <v>0</v>
      </c>
      <c r="F276" s="39">
        <v>0</v>
      </c>
      <c r="G276" s="39">
        <v>0</v>
      </c>
      <c r="H276" s="39">
        <v>0</v>
      </c>
      <c r="I276" s="39">
        <v>0</v>
      </c>
      <c r="J276" s="39">
        <v>0</v>
      </c>
      <c r="K276" s="39">
        <v>0</v>
      </c>
      <c r="L276" s="39">
        <v>0</v>
      </c>
      <c r="M276" s="39">
        <v>0</v>
      </c>
      <c r="N276" s="53">
        <v>0</v>
      </c>
      <c r="O276" s="39">
        <v>0</v>
      </c>
      <c r="P276" s="39">
        <v>0</v>
      </c>
      <c r="Q276" s="39">
        <v>0</v>
      </c>
      <c r="R276" s="39">
        <v>0</v>
      </c>
      <c r="S276" s="39">
        <v>0</v>
      </c>
      <c r="T276" s="39">
        <v>0</v>
      </c>
      <c r="U276" s="39">
        <v>0</v>
      </c>
      <c r="V276" s="39">
        <v>0</v>
      </c>
      <c r="W276" s="39">
        <v>0</v>
      </c>
      <c r="X276" s="39">
        <v>0</v>
      </c>
      <c r="Y276" s="39">
        <v>0</v>
      </c>
      <c r="Z276" s="39">
        <v>0</v>
      </c>
      <c r="AA276" s="39">
        <v>0</v>
      </c>
      <c r="AB276" s="39">
        <v>0</v>
      </c>
      <c r="AC276" s="39">
        <v>0</v>
      </c>
      <c r="AD276" s="39">
        <v>0</v>
      </c>
      <c r="AE276" s="39">
        <v>0</v>
      </c>
      <c r="AF276" s="39">
        <v>0</v>
      </c>
      <c r="AG276" s="39">
        <v>0</v>
      </c>
      <c r="AH276" s="53">
        <v>0</v>
      </c>
      <c r="AI276" s="39">
        <v>0</v>
      </c>
      <c r="AJ276" s="39">
        <v>0</v>
      </c>
      <c r="AK276" s="39">
        <v>0</v>
      </c>
      <c r="AL276" s="39">
        <v>0</v>
      </c>
      <c r="AM276" s="39">
        <v>0</v>
      </c>
    </row>
    <row r="277" spans="1:39">
      <c r="A277" s="32" t="s">
        <v>255</v>
      </c>
      <c r="B277" s="45" t="str">
        <f>'[1]7'!B275</f>
        <v>Приобретение оргтехники</v>
      </c>
      <c r="C277" s="46" t="str">
        <f>'[1]7'!C275</f>
        <v>Q_ПС.2026.01</v>
      </c>
      <c r="D277" s="29" t="s">
        <v>25</v>
      </c>
      <c r="E277" s="39">
        <v>0</v>
      </c>
      <c r="F277" s="39">
        <v>0</v>
      </c>
      <c r="G277" s="39">
        <v>0</v>
      </c>
      <c r="H277" s="39">
        <v>0</v>
      </c>
      <c r="I277" s="39">
        <v>0</v>
      </c>
      <c r="J277" s="39">
        <v>0</v>
      </c>
      <c r="K277" s="39">
        <v>0</v>
      </c>
      <c r="L277" s="39">
        <v>0</v>
      </c>
      <c r="M277" s="39">
        <v>0</v>
      </c>
      <c r="N277" s="53">
        <v>0</v>
      </c>
      <c r="O277" s="39">
        <v>0</v>
      </c>
      <c r="P277" s="39">
        <v>0</v>
      </c>
      <c r="Q277" s="39">
        <v>0</v>
      </c>
      <c r="R277" s="39">
        <v>0</v>
      </c>
      <c r="S277" s="39">
        <v>0</v>
      </c>
      <c r="T277" s="39">
        <v>0</v>
      </c>
      <c r="U277" s="39">
        <v>0</v>
      </c>
      <c r="V277" s="39">
        <v>0</v>
      </c>
      <c r="W277" s="39">
        <v>0</v>
      </c>
      <c r="X277" s="39">
        <v>0</v>
      </c>
      <c r="Y277" s="39">
        <v>0</v>
      </c>
      <c r="Z277" s="39">
        <v>0</v>
      </c>
      <c r="AA277" s="39">
        <v>0</v>
      </c>
      <c r="AB277" s="39">
        <v>0</v>
      </c>
      <c r="AC277" s="39">
        <v>0</v>
      </c>
      <c r="AD277" s="39">
        <v>0</v>
      </c>
      <c r="AE277" s="39">
        <v>0</v>
      </c>
      <c r="AF277" s="39">
        <v>0</v>
      </c>
      <c r="AG277" s="39">
        <v>0</v>
      </c>
      <c r="AH277" s="53">
        <v>0</v>
      </c>
      <c r="AI277" s="39">
        <v>0</v>
      </c>
      <c r="AJ277" s="39">
        <v>0</v>
      </c>
      <c r="AK277" s="39">
        <v>0</v>
      </c>
      <c r="AL277" s="39">
        <v>0</v>
      </c>
      <c r="AM277" s="39">
        <v>0</v>
      </c>
    </row>
    <row r="278" spans="1:39">
      <c r="A278" s="32" t="s">
        <v>256</v>
      </c>
      <c r="B278" s="45" t="str">
        <f>'[1]7'!B276</f>
        <v>Приобретение оргтехники</v>
      </c>
      <c r="C278" s="46" t="str">
        <f>'[1]7'!C276</f>
        <v>R_ПС.2027.01</v>
      </c>
      <c r="D278" s="29" t="s">
        <v>25</v>
      </c>
      <c r="E278" s="39">
        <v>0</v>
      </c>
      <c r="F278" s="39">
        <v>0</v>
      </c>
      <c r="G278" s="39">
        <v>0</v>
      </c>
      <c r="H278" s="39">
        <v>0</v>
      </c>
      <c r="I278" s="39">
        <v>0</v>
      </c>
      <c r="J278" s="39">
        <v>0</v>
      </c>
      <c r="K278" s="39">
        <v>0</v>
      </c>
      <c r="L278" s="39">
        <v>0</v>
      </c>
      <c r="M278" s="39">
        <v>0</v>
      </c>
      <c r="N278" s="53">
        <v>0</v>
      </c>
      <c r="O278" s="39">
        <v>0</v>
      </c>
      <c r="P278" s="39">
        <v>0</v>
      </c>
      <c r="Q278" s="39">
        <v>0</v>
      </c>
      <c r="R278" s="39">
        <v>0</v>
      </c>
      <c r="S278" s="39">
        <v>0</v>
      </c>
      <c r="T278" s="39">
        <v>0</v>
      </c>
      <c r="U278" s="39">
        <v>0</v>
      </c>
      <c r="V278" s="39">
        <v>0</v>
      </c>
      <c r="W278" s="39">
        <v>0</v>
      </c>
      <c r="X278" s="39">
        <v>0</v>
      </c>
      <c r="Y278" s="39">
        <v>0</v>
      </c>
      <c r="Z278" s="39">
        <v>0</v>
      </c>
      <c r="AA278" s="39">
        <v>0</v>
      </c>
      <c r="AB278" s="39">
        <v>0</v>
      </c>
      <c r="AC278" s="39">
        <v>0</v>
      </c>
      <c r="AD278" s="39">
        <v>0</v>
      </c>
      <c r="AE278" s="39">
        <v>0</v>
      </c>
      <c r="AF278" s="39">
        <v>0</v>
      </c>
      <c r="AG278" s="39">
        <v>0</v>
      </c>
      <c r="AH278" s="53">
        <v>0</v>
      </c>
      <c r="AI278" s="39">
        <v>0</v>
      </c>
      <c r="AJ278" s="39">
        <v>0</v>
      </c>
      <c r="AK278" s="39">
        <v>0</v>
      </c>
      <c r="AL278" s="39">
        <v>0</v>
      </c>
      <c r="AM278" s="39">
        <v>0</v>
      </c>
    </row>
    <row r="279" spans="1:39">
      <c r="A279" s="32" t="s">
        <v>257</v>
      </c>
      <c r="B279" s="45" t="str">
        <f>'[1]7'!B277</f>
        <v>Приобретение оргтехники</v>
      </c>
      <c r="C279" s="46" t="str">
        <f>'[1]7'!C277</f>
        <v>S_ПС.2028.01</v>
      </c>
      <c r="D279" s="29" t="s">
        <v>25</v>
      </c>
      <c r="E279" s="39">
        <v>0</v>
      </c>
      <c r="F279" s="39">
        <v>0</v>
      </c>
      <c r="G279" s="39">
        <v>0</v>
      </c>
      <c r="H279" s="39">
        <v>0</v>
      </c>
      <c r="I279" s="39">
        <v>0</v>
      </c>
      <c r="J279" s="39">
        <v>0</v>
      </c>
      <c r="K279" s="39">
        <v>0</v>
      </c>
      <c r="L279" s="39">
        <v>0</v>
      </c>
      <c r="M279" s="39">
        <v>0</v>
      </c>
      <c r="N279" s="53">
        <v>0</v>
      </c>
      <c r="O279" s="39">
        <v>0</v>
      </c>
      <c r="P279" s="39">
        <v>0</v>
      </c>
      <c r="Q279" s="39">
        <v>0</v>
      </c>
      <c r="R279" s="39">
        <v>0</v>
      </c>
      <c r="S279" s="39">
        <v>0</v>
      </c>
      <c r="T279" s="39">
        <v>0</v>
      </c>
      <c r="U279" s="39">
        <v>0</v>
      </c>
      <c r="V279" s="39">
        <v>0</v>
      </c>
      <c r="W279" s="39">
        <v>0</v>
      </c>
      <c r="X279" s="39">
        <v>0</v>
      </c>
      <c r="Y279" s="39">
        <v>0</v>
      </c>
      <c r="Z279" s="39">
        <v>0</v>
      </c>
      <c r="AA279" s="39">
        <v>0</v>
      </c>
      <c r="AB279" s="39">
        <v>0</v>
      </c>
      <c r="AC279" s="39">
        <v>0</v>
      </c>
      <c r="AD279" s="39">
        <v>0</v>
      </c>
      <c r="AE279" s="39">
        <v>0</v>
      </c>
      <c r="AF279" s="39">
        <v>0</v>
      </c>
      <c r="AG279" s="39">
        <v>0</v>
      </c>
      <c r="AH279" s="53">
        <v>0</v>
      </c>
      <c r="AI279" s="39">
        <v>0</v>
      </c>
      <c r="AJ279" s="39">
        <v>0</v>
      </c>
      <c r="AK279" s="39">
        <v>0</v>
      </c>
      <c r="AL279" s="39">
        <v>0</v>
      </c>
      <c r="AM279" s="39">
        <v>0</v>
      </c>
    </row>
    <row r="280" spans="1:39">
      <c r="A280" s="32" t="s">
        <v>258</v>
      </c>
      <c r="B280" s="45" t="str">
        <f>'[1]7'!B278</f>
        <v>Приобретение оргтехники</v>
      </c>
      <c r="C280" s="46" t="str">
        <f>'[1]7'!C278</f>
        <v>T_ПС.2029.01</v>
      </c>
      <c r="D280" s="29" t="s">
        <v>25</v>
      </c>
      <c r="E280" s="39">
        <v>0</v>
      </c>
      <c r="F280" s="39">
        <v>0</v>
      </c>
      <c r="G280" s="39">
        <v>0</v>
      </c>
      <c r="H280" s="39">
        <v>0</v>
      </c>
      <c r="I280" s="39">
        <v>0</v>
      </c>
      <c r="J280" s="39">
        <v>0</v>
      </c>
      <c r="K280" s="39">
        <v>0</v>
      </c>
      <c r="L280" s="39">
        <v>0</v>
      </c>
      <c r="M280" s="39">
        <v>0</v>
      </c>
      <c r="N280" s="53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39">
        <v>0</v>
      </c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53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</row>
    <row r="281" spans="1:39" hidden="1">
      <c r="A281" s="32" t="s">
        <v>259</v>
      </c>
      <c r="B281" s="45">
        <f>'[1]7'!B279</f>
        <v>0</v>
      </c>
      <c r="C281" s="34"/>
      <c r="D281" s="34"/>
      <c r="E281" s="39"/>
      <c r="F281" s="39"/>
      <c r="G281" s="39"/>
      <c r="H281" s="39"/>
      <c r="I281" s="39"/>
      <c r="J281" s="39"/>
      <c r="K281" s="39"/>
      <c r="L281" s="39"/>
      <c r="M281" s="39"/>
      <c r="N281" s="53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53"/>
      <c r="AI281" s="39"/>
      <c r="AJ281" s="39"/>
      <c r="AK281" s="39"/>
      <c r="AL281" s="39"/>
      <c r="AM281" s="39"/>
    </row>
    <row r="282" spans="1:39" hidden="1">
      <c r="A282" s="32" t="s">
        <v>260</v>
      </c>
      <c r="B282" s="45">
        <f>'[1]7'!B280</f>
        <v>0</v>
      </c>
      <c r="C282" s="34"/>
      <c r="D282" s="34"/>
      <c r="E282" s="39"/>
      <c r="F282" s="39"/>
      <c r="G282" s="39"/>
      <c r="H282" s="39"/>
      <c r="I282" s="39"/>
      <c r="J282" s="39"/>
      <c r="K282" s="39"/>
      <c r="L282" s="39"/>
      <c r="M282" s="39"/>
      <c r="N282" s="53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53"/>
      <c r="AI282" s="39"/>
      <c r="AJ282" s="39"/>
      <c r="AK282" s="39"/>
      <c r="AL282" s="39"/>
      <c r="AM282" s="39"/>
    </row>
    <row r="283" spans="1:39" hidden="1">
      <c r="A283" s="32" t="s">
        <v>261</v>
      </c>
      <c r="B283" s="45">
        <f>'[1]7'!B281</f>
        <v>0</v>
      </c>
      <c r="C283" s="34"/>
      <c r="D283" s="34"/>
      <c r="E283" s="39"/>
      <c r="F283" s="39"/>
      <c r="G283" s="39"/>
      <c r="H283" s="39"/>
      <c r="I283" s="39"/>
      <c r="J283" s="39"/>
      <c r="K283" s="39"/>
      <c r="L283" s="39"/>
      <c r="M283" s="39"/>
      <c r="N283" s="53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53"/>
      <c r="AI283" s="39"/>
      <c r="AJ283" s="39"/>
      <c r="AK283" s="39"/>
      <c r="AL283" s="39"/>
      <c r="AM283" s="39"/>
    </row>
    <row r="284" spans="1:39" hidden="1">
      <c r="A284" s="32" t="s">
        <v>262</v>
      </c>
      <c r="B284" s="45">
        <f>'[1]7'!B282</f>
        <v>0</v>
      </c>
      <c r="C284" s="34"/>
      <c r="D284" s="34"/>
      <c r="E284" s="39"/>
      <c r="F284" s="39"/>
      <c r="G284" s="39"/>
      <c r="H284" s="39"/>
      <c r="I284" s="39"/>
      <c r="J284" s="39"/>
      <c r="K284" s="39"/>
      <c r="L284" s="39"/>
      <c r="M284" s="39"/>
      <c r="N284" s="53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53"/>
      <c r="AI284" s="39"/>
      <c r="AJ284" s="39"/>
      <c r="AK284" s="39"/>
      <c r="AL284" s="39"/>
      <c r="AM284" s="39"/>
    </row>
    <row r="285" spans="1:39" hidden="1">
      <c r="A285" s="32" t="s">
        <v>263</v>
      </c>
      <c r="B285" s="45">
        <f>'[1]7'!B283</f>
        <v>0</v>
      </c>
      <c r="C285" s="34"/>
      <c r="D285" s="34"/>
      <c r="E285" s="39"/>
      <c r="F285" s="39"/>
      <c r="G285" s="39"/>
      <c r="H285" s="39"/>
      <c r="I285" s="39"/>
      <c r="J285" s="39"/>
      <c r="K285" s="39"/>
      <c r="L285" s="39"/>
      <c r="M285" s="39"/>
      <c r="N285" s="53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53"/>
      <c r="AI285" s="39"/>
      <c r="AJ285" s="39"/>
      <c r="AK285" s="39"/>
      <c r="AL285" s="39"/>
      <c r="AM285" s="39"/>
    </row>
    <row r="286" spans="1:39" s="56" customFormat="1">
      <c r="A286" s="21" t="s">
        <v>264</v>
      </c>
      <c r="B286" s="62" t="str">
        <f>'[1]7'!B284</f>
        <v>Консолидация электросетевых активов</v>
      </c>
      <c r="C286" s="29" t="s">
        <v>25</v>
      </c>
      <c r="D286" s="29" t="s">
        <v>25</v>
      </c>
      <c r="E286" s="24">
        <f t="shared" ref="E286:AM286" si="49">SUM(E287:E335)</f>
        <v>0</v>
      </c>
      <c r="F286" s="24">
        <f t="shared" si="49"/>
        <v>0</v>
      </c>
      <c r="G286" s="24">
        <f t="shared" si="49"/>
        <v>0</v>
      </c>
      <c r="H286" s="24">
        <f t="shared" si="49"/>
        <v>0</v>
      </c>
      <c r="I286" s="24">
        <f t="shared" si="49"/>
        <v>0</v>
      </c>
      <c r="J286" s="24">
        <f t="shared" si="49"/>
        <v>0</v>
      </c>
      <c r="K286" s="24">
        <f t="shared" si="49"/>
        <v>0</v>
      </c>
      <c r="L286" s="24">
        <f t="shared" si="49"/>
        <v>0</v>
      </c>
      <c r="M286" s="24">
        <f t="shared" si="49"/>
        <v>0</v>
      </c>
      <c r="N286" s="25">
        <f t="shared" si="49"/>
        <v>0</v>
      </c>
      <c r="O286" s="24">
        <f t="shared" si="49"/>
        <v>0</v>
      </c>
      <c r="P286" s="24">
        <f t="shared" si="49"/>
        <v>0</v>
      </c>
      <c r="Q286" s="24">
        <f t="shared" si="49"/>
        <v>0</v>
      </c>
      <c r="R286" s="24">
        <f t="shared" si="49"/>
        <v>0</v>
      </c>
      <c r="S286" s="24">
        <f t="shared" si="49"/>
        <v>0</v>
      </c>
      <c r="T286" s="24">
        <f t="shared" si="49"/>
        <v>0</v>
      </c>
      <c r="U286" s="24">
        <f t="shared" si="49"/>
        <v>0</v>
      </c>
      <c r="V286" s="24">
        <f t="shared" si="49"/>
        <v>0</v>
      </c>
      <c r="W286" s="24">
        <f t="shared" si="49"/>
        <v>0</v>
      </c>
      <c r="X286" s="24">
        <f t="shared" si="49"/>
        <v>0</v>
      </c>
      <c r="Y286" s="24">
        <f t="shared" si="49"/>
        <v>0</v>
      </c>
      <c r="Z286" s="24">
        <f t="shared" si="49"/>
        <v>0</v>
      </c>
      <c r="AA286" s="24">
        <f t="shared" si="49"/>
        <v>0</v>
      </c>
      <c r="AB286" s="24">
        <f t="shared" si="49"/>
        <v>0</v>
      </c>
      <c r="AC286" s="24">
        <f t="shared" si="49"/>
        <v>0</v>
      </c>
      <c r="AD286" s="24">
        <f t="shared" si="49"/>
        <v>0</v>
      </c>
      <c r="AE286" s="24">
        <f t="shared" si="49"/>
        <v>0</v>
      </c>
      <c r="AF286" s="24">
        <f t="shared" si="49"/>
        <v>0</v>
      </c>
      <c r="AG286" s="24">
        <f t="shared" si="49"/>
        <v>0</v>
      </c>
      <c r="AH286" s="25">
        <f t="shared" si="49"/>
        <v>0</v>
      </c>
      <c r="AI286" s="24">
        <f t="shared" si="49"/>
        <v>0</v>
      </c>
      <c r="AJ286" s="24">
        <f t="shared" si="49"/>
        <v>0</v>
      </c>
      <c r="AK286" s="24">
        <f t="shared" si="49"/>
        <v>0</v>
      </c>
      <c r="AL286" s="24">
        <f t="shared" si="49"/>
        <v>0</v>
      </c>
      <c r="AM286" s="24">
        <f t="shared" si="49"/>
        <v>0</v>
      </c>
    </row>
    <row r="287" spans="1:39">
      <c r="A287" s="32" t="s">
        <v>265</v>
      </c>
      <c r="B287" s="45" t="str">
        <f>'[1]7'!B285</f>
        <v xml:space="preserve">КТП-10/0,4 кВ №5 (400кВА) </v>
      </c>
      <c r="C287" s="45" t="str">
        <f>'[1]7'!C285</f>
        <v>Р_ПО.2025.01</v>
      </c>
      <c r="D287" s="34" t="s">
        <v>25</v>
      </c>
      <c r="E287" s="39">
        <v>0</v>
      </c>
      <c r="F287" s="39">
        <v>0</v>
      </c>
      <c r="G287" s="39">
        <v>0</v>
      </c>
      <c r="H287" s="39">
        <v>0</v>
      </c>
      <c r="I287" s="39">
        <v>0</v>
      </c>
      <c r="J287" s="39">
        <v>0</v>
      </c>
      <c r="K287" s="39">
        <v>0</v>
      </c>
      <c r="L287" s="39">
        <v>0</v>
      </c>
      <c r="M287" s="39">
        <v>0</v>
      </c>
      <c r="N287" s="53">
        <v>0</v>
      </c>
      <c r="O287" s="39">
        <v>0</v>
      </c>
      <c r="P287" s="39">
        <v>0</v>
      </c>
      <c r="Q287" s="39">
        <v>0</v>
      </c>
      <c r="R287" s="39">
        <v>0</v>
      </c>
      <c r="S287" s="39">
        <v>0</v>
      </c>
      <c r="T287" s="39">
        <v>0</v>
      </c>
      <c r="U287" s="39">
        <v>0</v>
      </c>
      <c r="V287" s="39">
        <v>0</v>
      </c>
      <c r="W287" s="39">
        <v>0</v>
      </c>
      <c r="X287" s="39">
        <v>0</v>
      </c>
      <c r="Y287" s="39">
        <v>0</v>
      </c>
      <c r="Z287" s="39">
        <v>0</v>
      </c>
      <c r="AA287" s="39">
        <v>0</v>
      </c>
      <c r="AB287" s="39">
        <v>0</v>
      </c>
      <c r="AC287" s="39">
        <v>0</v>
      </c>
      <c r="AD287" s="39">
        <v>0</v>
      </c>
      <c r="AE287" s="39">
        <v>0</v>
      </c>
      <c r="AF287" s="39">
        <v>0</v>
      </c>
      <c r="AG287" s="39">
        <v>0</v>
      </c>
      <c r="AH287" s="53">
        <v>0</v>
      </c>
      <c r="AI287" s="39">
        <v>0</v>
      </c>
      <c r="AJ287" s="39">
        <v>0</v>
      </c>
      <c r="AK287" s="39">
        <v>0</v>
      </c>
      <c r="AL287" s="39">
        <v>0</v>
      </c>
      <c r="AM287" s="39">
        <v>0</v>
      </c>
    </row>
    <row r="288" spans="1:39">
      <c r="A288" s="32" t="s">
        <v>266</v>
      </c>
      <c r="B288" s="45" t="str">
        <f>'[1]7'!B286</f>
        <v xml:space="preserve">КТП-10/0,4 кВ №7 (1000кВА) </v>
      </c>
      <c r="C288" s="45" t="str">
        <f>'[1]7'!C286</f>
        <v>Р_ПО.2025.02</v>
      </c>
      <c r="D288" s="34" t="s">
        <v>25</v>
      </c>
      <c r="E288" s="39">
        <v>0</v>
      </c>
      <c r="F288" s="39">
        <v>0</v>
      </c>
      <c r="G288" s="39">
        <v>0</v>
      </c>
      <c r="H288" s="39">
        <v>0</v>
      </c>
      <c r="I288" s="39">
        <v>0</v>
      </c>
      <c r="J288" s="39">
        <v>0</v>
      </c>
      <c r="K288" s="39">
        <v>0</v>
      </c>
      <c r="L288" s="39">
        <v>0</v>
      </c>
      <c r="M288" s="39">
        <v>0</v>
      </c>
      <c r="N288" s="53">
        <v>0</v>
      </c>
      <c r="O288" s="39">
        <v>0</v>
      </c>
      <c r="P288" s="39">
        <v>0</v>
      </c>
      <c r="Q288" s="39">
        <v>0</v>
      </c>
      <c r="R288" s="39">
        <v>0</v>
      </c>
      <c r="S288" s="39">
        <v>0</v>
      </c>
      <c r="T288" s="39">
        <v>0</v>
      </c>
      <c r="U288" s="39">
        <v>0</v>
      </c>
      <c r="V288" s="39">
        <v>0</v>
      </c>
      <c r="W288" s="39">
        <v>0</v>
      </c>
      <c r="X288" s="39">
        <v>0</v>
      </c>
      <c r="Y288" s="39">
        <v>0</v>
      </c>
      <c r="Z288" s="39">
        <v>0</v>
      </c>
      <c r="AA288" s="39">
        <v>0</v>
      </c>
      <c r="AB288" s="39">
        <v>0</v>
      </c>
      <c r="AC288" s="39">
        <v>0</v>
      </c>
      <c r="AD288" s="39">
        <v>0</v>
      </c>
      <c r="AE288" s="39">
        <v>0</v>
      </c>
      <c r="AF288" s="39">
        <v>0</v>
      </c>
      <c r="AG288" s="39">
        <v>0</v>
      </c>
      <c r="AH288" s="53">
        <v>0</v>
      </c>
      <c r="AI288" s="39">
        <v>0</v>
      </c>
      <c r="AJ288" s="39">
        <v>0</v>
      </c>
      <c r="AK288" s="39">
        <v>0</v>
      </c>
      <c r="AL288" s="39">
        <v>0</v>
      </c>
      <c r="AM288" s="39">
        <v>0</v>
      </c>
    </row>
    <row r="289" spans="1:39">
      <c r="A289" s="32" t="s">
        <v>267</v>
      </c>
      <c r="B289" s="45" t="str">
        <f>'[1]7'!B287</f>
        <v xml:space="preserve">КТП-10/0,4 кВ №3 (630кВА) </v>
      </c>
      <c r="C289" s="45" t="str">
        <f>'[1]7'!C287</f>
        <v>Р_ПО.2025.03</v>
      </c>
      <c r="D289" s="34" t="s">
        <v>25</v>
      </c>
      <c r="E289" s="39">
        <v>0</v>
      </c>
      <c r="F289" s="39">
        <v>0</v>
      </c>
      <c r="G289" s="39">
        <v>0</v>
      </c>
      <c r="H289" s="39">
        <v>0</v>
      </c>
      <c r="I289" s="39">
        <v>0</v>
      </c>
      <c r="J289" s="39">
        <v>0</v>
      </c>
      <c r="K289" s="39">
        <v>0</v>
      </c>
      <c r="L289" s="39">
        <v>0</v>
      </c>
      <c r="M289" s="39">
        <v>0</v>
      </c>
      <c r="N289" s="53">
        <v>0</v>
      </c>
      <c r="O289" s="39">
        <v>0</v>
      </c>
      <c r="P289" s="39">
        <v>0</v>
      </c>
      <c r="Q289" s="39">
        <v>0</v>
      </c>
      <c r="R289" s="39">
        <v>0</v>
      </c>
      <c r="S289" s="39">
        <v>0</v>
      </c>
      <c r="T289" s="39">
        <v>0</v>
      </c>
      <c r="U289" s="39">
        <v>0</v>
      </c>
      <c r="V289" s="39">
        <v>0</v>
      </c>
      <c r="W289" s="39">
        <v>0</v>
      </c>
      <c r="X289" s="39">
        <v>0</v>
      </c>
      <c r="Y289" s="39">
        <v>0</v>
      </c>
      <c r="Z289" s="39">
        <v>0</v>
      </c>
      <c r="AA289" s="39">
        <v>0</v>
      </c>
      <c r="AB289" s="39">
        <v>0</v>
      </c>
      <c r="AC289" s="39">
        <v>0</v>
      </c>
      <c r="AD289" s="39">
        <v>0</v>
      </c>
      <c r="AE289" s="39">
        <v>0</v>
      </c>
      <c r="AF289" s="39">
        <v>0</v>
      </c>
      <c r="AG289" s="39">
        <v>0</v>
      </c>
      <c r="AH289" s="53">
        <v>0</v>
      </c>
      <c r="AI289" s="39">
        <v>0</v>
      </c>
      <c r="AJ289" s="39">
        <v>0</v>
      </c>
      <c r="AK289" s="39">
        <v>0</v>
      </c>
      <c r="AL289" s="39">
        <v>0</v>
      </c>
      <c r="AM289" s="39">
        <v>0</v>
      </c>
    </row>
    <row r="290" spans="1:39" ht="31.5">
      <c r="A290" s="32" t="s">
        <v>268</v>
      </c>
      <c r="B290" s="45" t="str">
        <f>'[1]7'!B288</f>
        <v xml:space="preserve">ТП -10/0,4 кВ № 995 (2*1000кВА), КЛ-10кВ от ТП-995 (яч.1- 90м. яч.8-90, яч.2-65м., яч.7-65м), </v>
      </c>
      <c r="C290" s="45" t="str">
        <f>'[1]7'!C288</f>
        <v>Р_ПО.2025.04</v>
      </c>
      <c r="D290" s="34" t="s">
        <v>25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53">
        <v>0</v>
      </c>
      <c r="O290" s="39">
        <v>0</v>
      </c>
      <c r="P290" s="39">
        <v>0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39">
        <v>0</v>
      </c>
      <c r="W290" s="39">
        <v>0</v>
      </c>
      <c r="X290" s="39">
        <v>0</v>
      </c>
      <c r="Y290" s="39">
        <v>0</v>
      </c>
      <c r="Z290" s="39">
        <v>0</v>
      </c>
      <c r="AA290" s="39">
        <v>0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53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</row>
    <row r="291" spans="1:39">
      <c r="A291" s="32" t="s">
        <v>269</v>
      </c>
      <c r="B291" s="45" t="str">
        <f>'[1]7'!B289</f>
        <v>ВЛ-0,4 кВ от ТП-5703 (981)м</v>
      </c>
      <c r="C291" s="45" t="str">
        <f>'[1]7'!C289</f>
        <v>Р_ПО.2025.05</v>
      </c>
      <c r="D291" s="34" t="s">
        <v>25</v>
      </c>
      <c r="E291" s="39">
        <v>0</v>
      </c>
      <c r="F291" s="39">
        <v>0</v>
      </c>
      <c r="G291" s="39">
        <v>0</v>
      </c>
      <c r="H291" s="39">
        <v>0</v>
      </c>
      <c r="I291" s="39">
        <v>0</v>
      </c>
      <c r="J291" s="39">
        <v>0</v>
      </c>
      <c r="K291" s="39">
        <v>0</v>
      </c>
      <c r="L291" s="39">
        <v>0</v>
      </c>
      <c r="M291" s="39">
        <v>0</v>
      </c>
      <c r="N291" s="53">
        <v>0</v>
      </c>
      <c r="O291" s="39">
        <v>0</v>
      </c>
      <c r="P291" s="39">
        <v>0</v>
      </c>
      <c r="Q291" s="39">
        <v>0</v>
      </c>
      <c r="R291" s="39">
        <v>0</v>
      </c>
      <c r="S291" s="39">
        <v>0</v>
      </c>
      <c r="T291" s="39">
        <v>0</v>
      </c>
      <c r="U291" s="39">
        <v>0</v>
      </c>
      <c r="V291" s="39">
        <v>0</v>
      </c>
      <c r="W291" s="39">
        <v>0</v>
      </c>
      <c r="X291" s="39">
        <v>0</v>
      </c>
      <c r="Y291" s="39">
        <v>0</v>
      </c>
      <c r="Z291" s="39">
        <v>0</v>
      </c>
      <c r="AA291" s="39">
        <v>0</v>
      </c>
      <c r="AB291" s="39">
        <v>0</v>
      </c>
      <c r="AC291" s="39">
        <v>0</v>
      </c>
      <c r="AD291" s="39">
        <v>0</v>
      </c>
      <c r="AE291" s="39">
        <v>0</v>
      </c>
      <c r="AF291" s="39">
        <v>0</v>
      </c>
      <c r="AG291" s="39">
        <v>0</v>
      </c>
      <c r="AH291" s="53">
        <v>0</v>
      </c>
      <c r="AI291" s="39">
        <v>0</v>
      </c>
      <c r="AJ291" s="39">
        <v>0</v>
      </c>
      <c r="AK291" s="39">
        <v>0</v>
      </c>
      <c r="AL291" s="39">
        <v>0</v>
      </c>
      <c r="AM291" s="39">
        <v>0</v>
      </c>
    </row>
    <row r="292" spans="1:39">
      <c r="A292" s="32" t="s">
        <v>270</v>
      </c>
      <c r="B292" s="45" t="str">
        <f>'[1]7'!B290</f>
        <v>ВЛ-0,4 кВ от ТП-5703 (1625)м</v>
      </c>
      <c r="C292" s="45" t="str">
        <f>'[1]7'!C290</f>
        <v>Р_ПО.2025.06</v>
      </c>
      <c r="D292" s="34" t="s">
        <v>25</v>
      </c>
      <c r="E292" s="39">
        <v>0</v>
      </c>
      <c r="F292" s="39">
        <v>0</v>
      </c>
      <c r="G292" s="39">
        <v>0</v>
      </c>
      <c r="H292" s="39">
        <v>0</v>
      </c>
      <c r="I292" s="39">
        <v>0</v>
      </c>
      <c r="J292" s="39">
        <v>0</v>
      </c>
      <c r="K292" s="39">
        <v>0</v>
      </c>
      <c r="L292" s="39">
        <v>0</v>
      </c>
      <c r="M292" s="39">
        <v>0</v>
      </c>
      <c r="N292" s="53">
        <v>0</v>
      </c>
      <c r="O292" s="39">
        <v>0</v>
      </c>
      <c r="P292" s="39">
        <v>0</v>
      </c>
      <c r="Q292" s="39">
        <v>0</v>
      </c>
      <c r="R292" s="39">
        <v>0</v>
      </c>
      <c r="S292" s="39">
        <v>0</v>
      </c>
      <c r="T292" s="39">
        <v>0</v>
      </c>
      <c r="U292" s="39">
        <v>0</v>
      </c>
      <c r="V292" s="39">
        <v>0</v>
      </c>
      <c r="W292" s="39">
        <v>0</v>
      </c>
      <c r="X292" s="39">
        <v>0</v>
      </c>
      <c r="Y292" s="39">
        <v>0</v>
      </c>
      <c r="Z292" s="39">
        <v>0</v>
      </c>
      <c r="AA292" s="39">
        <v>0</v>
      </c>
      <c r="AB292" s="39">
        <v>0</v>
      </c>
      <c r="AC292" s="39">
        <v>0</v>
      </c>
      <c r="AD292" s="39">
        <v>0</v>
      </c>
      <c r="AE292" s="39">
        <v>0</v>
      </c>
      <c r="AF292" s="39">
        <v>0</v>
      </c>
      <c r="AG292" s="39">
        <v>0</v>
      </c>
      <c r="AH292" s="53">
        <v>0</v>
      </c>
      <c r="AI292" s="39">
        <v>0</v>
      </c>
      <c r="AJ292" s="39">
        <v>0</v>
      </c>
      <c r="AK292" s="39">
        <v>0</v>
      </c>
      <c r="AL292" s="39">
        <v>0</v>
      </c>
      <c r="AM292" s="39">
        <v>0</v>
      </c>
    </row>
    <row r="293" spans="1:39" hidden="1">
      <c r="A293" s="32" t="s">
        <v>271</v>
      </c>
      <c r="B293" s="45">
        <f>'[1]7'!B291</f>
        <v>0</v>
      </c>
      <c r="C293" s="45">
        <f>'[1]7'!C291</f>
        <v>0</v>
      </c>
      <c r="D293" s="34" t="s">
        <v>25</v>
      </c>
      <c r="E293" s="39">
        <v>0</v>
      </c>
      <c r="F293" s="39">
        <v>0</v>
      </c>
      <c r="G293" s="39">
        <v>0</v>
      </c>
      <c r="H293" s="39">
        <v>0</v>
      </c>
      <c r="I293" s="39">
        <v>0</v>
      </c>
      <c r="J293" s="39">
        <v>0</v>
      </c>
      <c r="K293" s="39">
        <v>0</v>
      </c>
      <c r="L293" s="39">
        <v>0</v>
      </c>
      <c r="M293" s="39">
        <v>0</v>
      </c>
      <c r="N293" s="53">
        <v>0</v>
      </c>
      <c r="O293" s="39">
        <v>0</v>
      </c>
      <c r="P293" s="39">
        <v>0</v>
      </c>
      <c r="Q293" s="39">
        <v>0</v>
      </c>
      <c r="R293" s="39">
        <v>0</v>
      </c>
      <c r="S293" s="39">
        <v>0</v>
      </c>
      <c r="T293" s="39">
        <v>0</v>
      </c>
      <c r="U293" s="39">
        <v>0</v>
      </c>
      <c r="V293" s="39">
        <v>0</v>
      </c>
      <c r="W293" s="39">
        <v>0</v>
      </c>
      <c r="X293" s="39">
        <v>0</v>
      </c>
      <c r="Y293" s="39">
        <v>0</v>
      </c>
      <c r="Z293" s="39">
        <v>0</v>
      </c>
      <c r="AA293" s="39">
        <v>0</v>
      </c>
      <c r="AB293" s="39">
        <v>0</v>
      </c>
      <c r="AC293" s="39">
        <v>0</v>
      </c>
      <c r="AD293" s="39">
        <v>0</v>
      </c>
      <c r="AE293" s="39">
        <v>0</v>
      </c>
      <c r="AF293" s="39">
        <v>0</v>
      </c>
      <c r="AG293" s="39">
        <v>0</v>
      </c>
      <c r="AH293" s="53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</row>
    <row r="294" spans="1:39" hidden="1">
      <c r="A294" s="32" t="s">
        <v>272</v>
      </c>
      <c r="B294" s="45">
        <f>'[1]7'!B292</f>
        <v>0</v>
      </c>
      <c r="C294" s="45">
        <f>'[1]7'!C292</f>
        <v>0</v>
      </c>
      <c r="D294" s="34" t="s">
        <v>25</v>
      </c>
      <c r="E294" s="39">
        <v>0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53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39">
        <v>0</v>
      </c>
      <c r="X294" s="39">
        <v>0</v>
      </c>
      <c r="Y294" s="39">
        <v>0</v>
      </c>
      <c r="Z294" s="39">
        <v>0</v>
      </c>
      <c r="AA294" s="39">
        <v>0</v>
      </c>
      <c r="AB294" s="39">
        <v>0</v>
      </c>
      <c r="AC294" s="39">
        <v>0</v>
      </c>
      <c r="AD294" s="39">
        <v>0</v>
      </c>
      <c r="AE294" s="39">
        <v>0</v>
      </c>
      <c r="AF294" s="39">
        <v>0</v>
      </c>
      <c r="AG294" s="39">
        <v>0</v>
      </c>
      <c r="AH294" s="53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</row>
    <row r="295" spans="1:39" s="56" customFormat="1">
      <c r="A295" s="21" t="s">
        <v>273</v>
      </c>
      <c r="B295" s="33" t="str">
        <f>'[1]7'!B295</f>
        <v>ПИР для строительства будущих лет</v>
      </c>
      <c r="C295" s="52" t="str">
        <f>'[1]7'!C295</f>
        <v>нд</v>
      </c>
      <c r="D295" s="29" t="s">
        <v>25</v>
      </c>
      <c r="E295" s="36">
        <f t="shared" ref="E295:AM295" si="50">SUM(E296:E332)</f>
        <v>0</v>
      </c>
      <c r="F295" s="36">
        <f t="shared" si="50"/>
        <v>0</v>
      </c>
      <c r="G295" s="36">
        <f t="shared" si="50"/>
        <v>0</v>
      </c>
      <c r="H295" s="36">
        <f t="shared" si="50"/>
        <v>0</v>
      </c>
      <c r="I295" s="36">
        <f t="shared" si="50"/>
        <v>0</v>
      </c>
      <c r="J295" s="36">
        <f t="shared" si="50"/>
        <v>0</v>
      </c>
      <c r="K295" s="36">
        <f t="shared" si="50"/>
        <v>0</v>
      </c>
      <c r="L295" s="36">
        <f t="shared" si="50"/>
        <v>0</v>
      </c>
      <c r="M295" s="36">
        <f t="shared" si="50"/>
        <v>0</v>
      </c>
      <c r="N295" s="36">
        <f t="shared" si="50"/>
        <v>0</v>
      </c>
      <c r="O295" s="36">
        <f t="shared" si="50"/>
        <v>0</v>
      </c>
      <c r="P295" s="36">
        <f t="shared" si="50"/>
        <v>0</v>
      </c>
      <c r="Q295" s="36">
        <f t="shared" si="50"/>
        <v>0</v>
      </c>
      <c r="R295" s="36">
        <f t="shared" si="50"/>
        <v>0</v>
      </c>
      <c r="S295" s="36">
        <f t="shared" si="50"/>
        <v>0</v>
      </c>
      <c r="T295" s="36">
        <f t="shared" si="50"/>
        <v>0</v>
      </c>
      <c r="U295" s="36">
        <f t="shared" si="50"/>
        <v>0</v>
      </c>
      <c r="V295" s="36">
        <f t="shared" si="50"/>
        <v>0</v>
      </c>
      <c r="W295" s="36">
        <f t="shared" si="50"/>
        <v>0</v>
      </c>
      <c r="X295" s="36">
        <f t="shared" si="50"/>
        <v>0</v>
      </c>
      <c r="Y295" s="36">
        <f t="shared" si="50"/>
        <v>0</v>
      </c>
      <c r="Z295" s="36">
        <f t="shared" si="50"/>
        <v>0</v>
      </c>
      <c r="AA295" s="36">
        <f t="shared" si="50"/>
        <v>0</v>
      </c>
      <c r="AB295" s="36">
        <f t="shared" si="50"/>
        <v>0</v>
      </c>
      <c r="AC295" s="36">
        <f t="shared" si="50"/>
        <v>0</v>
      </c>
      <c r="AD295" s="36">
        <f t="shared" si="50"/>
        <v>0</v>
      </c>
      <c r="AE295" s="36">
        <f t="shared" si="50"/>
        <v>0</v>
      </c>
      <c r="AF295" s="36">
        <f t="shared" si="50"/>
        <v>0</v>
      </c>
      <c r="AG295" s="36">
        <f t="shared" si="50"/>
        <v>0</v>
      </c>
      <c r="AH295" s="36">
        <f t="shared" si="50"/>
        <v>0</v>
      </c>
      <c r="AI295" s="36">
        <f t="shared" si="50"/>
        <v>0</v>
      </c>
      <c r="AJ295" s="36">
        <f t="shared" si="50"/>
        <v>0</v>
      </c>
      <c r="AK295" s="36">
        <f t="shared" si="50"/>
        <v>0</v>
      </c>
      <c r="AL295" s="36">
        <f t="shared" si="50"/>
        <v>0</v>
      </c>
      <c r="AM295" s="36">
        <f t="shared" si="50"/>
        <v>0</v>
      </c>
    </row>
    <row r="296" spans="1:39">
      <c r="A296" s="32" t="s">
        <v>274</v>
      </c>
      <c r="B296" s="35" t="str">
        <f>'[1]7'!B296</f>
        <v>ПИР. АСУ ТП</v>
      </c>
      <c r="C296" s="50" t="str">
        <f>'[1]7'!C296</f>
        <v>P_ПИР.2025.01</v>
      </c>
      <c r="D296" s="34" t="s">
        <v>25</v>
      </c>
      <c r="E296" s="39">
        <v>0</v>
      </c>
      <c r="F296" s="39">
        <v>0</v>
      </c>
      <c r="G296" s="39">
        <v>0</v>
      </c>
      <c r="H296" s="39">
        <v>0</v>
      </c>
      <c r="I296" s="39">
        <v>0</v>
      </c>
      <c r="J296" s="39">
        <v>0</v>
      </c>
      <c r="K296" s="39">
        <v>0</v>
      </c>
      <c r="L296" s="39">
        <v>0</v>
      </c>
      <c r="M296" s="39">
        <v>0</v>
      </c>
      <c r="N296" s="53">
        <v>0</v>
      </c>
      <c r="O296" s="39">
        <v>0</v>
      </c>
      <c r="P296" s="39">
        <v>0</v>
      </c>
      <c r="Q296" s="39">
        <v>0</v>
      </c>
      <c r="R296" s="39">
        <v>0</v>
      </c>
      <c r="S296" s="39">
        <v>0</v>
      </c>
      <c r="T296" s="39">
        <v>0</v>
      </c>
      <c r="U296" s="39">
        <v>0</v>
      </c>
      <c r="V296" s="39">
        <v>0</v>
      </c>
      <c r="W296" s="39">
        <v>0</v>
      </c>
      <c r="X296" s="39">
        <v>0</v>
      </c>
      <c r="Y296" s="39">
        <v>0</v>
      </c>
      <c r="Z296" s="39">
        <v>0</v>
      </c>
      <c r="AA296" s="39">
        <v>0</v>
      </c>
      <c r="AB296" s="39">
        <v>0</v>
      </c>
      <c r="AC296" s="39">
        <v>0</v>
      </c>
      <c r="AD296" s="39">
        <v>0</v>
      </c>
      <c r="AE296" s="39">
        <v>0</v>
      </c>
      <c r="AF296" s="39">
        <v>0</v>
      </c>
      <c r="AG296" s="39">
        <v>0</v>
      </c>
      <c r="AH296" s="53">
        <v>0</v>
      </c>
      <c r="AI296" s="39">
        <v>0</v>
      </c>
      <c r="AJ296" s="39">
        <v>0</v>
      </c>
      <c r="AK296" s="39">
        <v>0</v>
      </c>
      <c r="AL296" s="39">
        <v>0</v>
      </c>
      <c r="AM296" s="39">
        <v>0</v>
      </c>
    </row>
    <row r="297" spans="1:39" ht="31.5">
      <c r="A297" s="32" t="s">
        <v>275</v>
      </c>
      <c r="B297" s="35" t="str">
        <f>'[1]7'!B297</f>
        <v>ПИР на модернизацию РП-43 РУ-10кВ в части установки комплекса дуговой защиты</v>
      </c>
      <c r="C297" s="50" t="str">
        <f>'[1]7'!C297</f>
        <v>P_ПИР.2025.02</v>
      </c>
      <c r="D297" s="34" t="s">
        <v>25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53">
        <v>0</v>
      </c>
      <c r="O297" s="39">
        <v>0</v>
      </c>
      <c r="P297" s="39">
        <v>0</v>
      </c>
      <c r="Q297" s="39">
        <v>0</v>
      </c>
      <c r="R297" s="39">
        <v>0</v>
      </c>
      <c r="S297" s="39">
        <v>0</v>
      </c>
      <c r="T297" s="39">
        <v>0</v>
      </c>
      <c r="U297" s="39">
        <v>0</v>
      </c>
      <c r="V297" s="39">
        <v>0</v>
      </c>
      <c r="W297" s="39">
        <v>0</v>
      </c>
      <c r="X297" s="39">
        <v>0</v>
      </c>
      <c r="Y297" s="39">
        <v>0</v>
      </c>
      <c r="Z297" s="39">
        <v>0</v>
      </c>
      <c r="AA297" s="39">
        <v>0</v>
      </c>
      <c r="AB297" s="39">
        <v>0</v>
      </c>
      <c r="AC297" s="39">
        <v>0</v>
      </c>
      <c r="AD297" s="39">
        <v>0</v>
      </c>
      <c r="AE297" s="39">
        <v>0</v>
      </c>
      <c r="AF297" s="39">
        <v>0</v>
      </c>
      <c r="AG297" s="39">
        <v>0</v>
      </c>
      <c r="AH297" s="53">
        <v>0</v>
      </c>
      <c r="AI297" s="39">
        <v>0</v>
      </c>
      <c r="AJ297" s="39">
        <v>0</v>
      </c>
      <c r="AK297" s="39">
        <v>0</v>
      </c>
      <c r="AL297" s="39">
        <v>0</v>
      </c>
      <c r="AM297" s="39">
        <v>0</v>
      </c>
    </row>
    <row r="298" spans="1:39" ht="31.5">
      <c r="A298" s="32" t="s">
        <v>276</v>
      </c>
      <c r="B298" s="35" t="str">
        <f>'[1]7'!B298</f>
        <v>ПИР на модернизацию РП-18 РУ-10кВ в части установки комплекса дуговой защиты</v>
      </c>
      <c r="C298" s="50" t="str">
        <f>'[1]7'!C298</f>
        <v>P_ПИР.2025.03</v>
      </c>
      <c r="D298" s="34" t="s">
        <v>25</v>
      </c>
      <c r="E298" s="39">
        <v>0</v>
      </c>
      <c r="F298" s="39">
        <v>0</v>
      </c>
      <c r="G298" s="39">
        <v>0</v>
      </c>
      <c r="H298" s="39">
        <v>0</v>
      </c>
      <c r="I298" s="39">
        <v>0</v>
      </c>
      <c r="J298" s="39">
        <v>0</v>
      </c>
      <c r="K298" s="39">
        <v>0</v>
      </c>
      <c r="L298" s="39">
        <v>0</v>
      </c>
      <c r="M298" s="39">
        <v>0</v>
      </c>
      <c r="N298" s="53">
        <v>0</v>
      </c>
      <c r="O298" s="39">
        <v>0</v>
      </c>
      <c r="P298" s="39">
        <v>0</v>
      </c>
      <c r="Q298" s="39">
        <v>0</v>
      </c>
      <c r="R298" s="39">
        <v>0</v>
      </c>
      <c r="S298" s="39">
        <v>0</v>
      </c>
      <c r="T298" s="39">
        <v>0</v>
      </c>
      <c r="U298" s="39">
        <v>0</v>
      </c>
      <c r="V298" s="39">
        <v>0</v>
      </c>
      <c r="W298" s="39">
        <v>0</v>
      </c>
      <c r="X298" s="39">
        <v>0</v>
      </c>
      <c r="Y298" s="39">
        <v>0</v>
      </c>
      <c r="Z298" s="39">
        <v>0</v>
      </c>
      <c r="AA298" s="39">
        <v>0</v>
      </c>
      <c r="AB298" s="39">
        <v>0</v>
      </c>
      <c r="AC298" s="39">
        <v>0</v>
      </c>
      <c r="AD298" s="39">
        <v>0</v>
      </c>
      <c r="AE298" s="39">
        <v>0</v>
      </c>
      <c r="AF298" s="39">
        <v>0</v>
      </c>
      <c r="AG298" s="39">
        <v>0</v>
      </c>
      <c r="AH298" s="53">
        <v>0</v>
      </c>
      <c r="AI298" s="39">
        <v>0</v>
      </c>
      <c r="AJ298" s="39">
        <v>0</v>
      </c>
      <c r="AK298" s="39">
        <v>0</v>
      </c>
      <c r="AL298" s="39">
        <v>0</v>
      </c>
      <c r="AM298" s="39">
        <v>0</v>
      </c>
    </row>
    <row r="299" spans="1:39" s="64" customFormat="1" ht="47.25">
      <c r="A299" s="32" t="s">
        <v>277</v>
      </c>
      <c r="B299" s="35" t="str">
        <f>'[1]7'!B299</f>
        <v>ПИР на модернизацию ПС 110/6 кВ ЗИФ ЗРУ 6кВ в части установки комплекса дуговой защиты</v>
      </c>
      <c r="C299" s="50" t="str">
        <f>'[1]7'!C299</f>
        <v>P_ПИР.2025.04</v>
      </c>
      <c r="D299" s="34" t="s">
        <v>25</v>
      </c>
      <c r="E299" s="39">
        <v>0</v>
      </c>
      <c r="F299" s="39">
        <v>0</v>
      </c>
      <c r="G299" s="39">
        <v>0</v>
      </c>
      <c r="H299" s="39">
        <v>0</v>
      </c>
      <c r="I299" s="39">
        <v>0</v>
      </c>
      <c r="J299" s="39">
        <v>0</v>
      </c>
      <c r="K299" s="39">
        <v>0</v>
      </c>
      <c r="L299" s="39">
        <v>0</v>
      </c>
      <c r="M299" s="39">
        <v>0</v>
      </c>
      <c r="N299" s="53">
        <v>0</v>
      </c>
      <c r="O299" s="39">
        <v>0</v>
      </c>
      <c r="P299" s="39">
        <v>0</v>
      </c>
      <c r="Q299" s="39">
        <v>0</v>
      </c>
      <c r="R299" s="39">
        <v>0</v>
      </c>
      <c r="S299" s="39">
        <v>0</v>
      </c>
      <c r="T299" s="39">
        <v>0</v>
      </c>
      <c r="U299" s="39">
        <v>0</v>
      </c>
      <c r="V299" s="39">
        <v>0</v>
      </c>
      <c r="W299" s="39">
        <v>0</v>
      </c>
      <c r="X299" s="39">
        <v>0</v>
      </c>
      <c r="Y299" s="39">
        <v>0</v>
      </c>
      <c r="Z299" s="39">
        <v>0</v>
      </c>
      <c r="AA299" s="39">
        <v>0</v>
      </c>
      <c r="AB299" s="39">
        <v>0</v>
      </c>
      <c r="AC299" s="39">
        <v>0</v>
      </c>
      <c r="AD299" s="39">
        <v>0</v>
      </c>
      <c r="AE299" s="39">
        <v>0</v>
      </c>
      <c r="AF299" s="39">
        <v>0</v>
      </c>
      <c r="AG299" s="39">
        <v>0</v>
      </c>
      <c r="AH299" s="53">
        <v>0</v>
      </c>
      <c r="AI299" s="39">
        <v>0</v>
      </c>
      <c r="AJ299" s="39">
        <v>0</v>
      </c>
      <c r="AK299" s="39">
        <v>0</v>
      </c>
      <c r="AL299" s="39">
        <v>0</v>
      </c>
      <c r="AM299" s="39">
        <v>0</v>
      </c>
    </row>
    <row r="300" spans="1:39" ht="47.25">
      <c r="A300" s="32" t="s">
        <v>278</v>
      </c>
      <c r="B300" s="35" t="str">
        <f>'[1]7'!B300</f>
        <v>ПИР на строительство электроческих сетей КЛ-10кВ КТП-521 - КТП-5105 в районе проспекта Победы, г.Пенза</v>
      </c>
      <c r="C300" s="50" t="str">
        <f>'[1]7'!C300</f>
        <v>P_ПИР.2025.05</v>
      </c>
      <c r="D300" s="34" t="s">
        <v>25</v>
      </c>
      <c r="E300" s="39">
        <v>0</v>
      </c>
      <c r="F300" s="39">
        <v>0</v>
      </c>
      <c r="G300" s="39">
        <v>0</v>
      </c>
      <c r="H300" s="39">
        <v>0</v>
      </c>
      <c r="I300" s="39">
        <v>0</v>
      </c>
      <c r="J300" s="39">
        <v>0</v>
      </c>
      <c r="K300" s="39">
        <v>0</v>
      </c>
      <c r="L300" s="39">
        <v>0</v>
      </c>
      <c r="M300" s="39">
        <v>0</v>
      </c>
      <c r="N300" s="53">
        <v>0</v>
      </c>
      <c r="O300" s="39">
        <v>0</v>
      </c>
      <c r="P300" s="39">
        <v>0</v>
      </c>
      <c r="Q300" s="39">
        <v>0</v>
      </c>
      <c r="R300" s="39">
        <v>0</v>
      </c>
      <c r="S300" s="39">
        <v>0</v>
      </c>
      <c r="T300" s="39">
        <v>0</v>
      </c>
      <c r="U300" s="39">
        <v>0</v>
      </c>
      <c r="V300" s="39">
        <v>0</v>
      </c>
      <c r="W300" s="39">
        <v>0</v>
      </c>
      <c r="X300" s="39">
        <v>0</v>
      </c>
      <c r="Y300" s="39">
        <v>0</v>
      </c>
      <c r="Z300" s="39">
        <v>0</v>
      </c>
      <c r="AA300" s="39">
        <v>0</v>
      </c>
      <c r="AB300" s="39">
        <v>0</v>
      </c>
      <c r="AC300" s="39">
        <v>0</v>
      </c>
      <c r="AD300" s="39">
        <v>0</v>
      </c>
      <c r="AE300" s="39">
        <v>0</v>
      </c>
      <c r="AF300" s="39">
        <v>0</v>
      </c>
      <c r="AG300" s="39">
        <v>0</v>
      </c>
      <c r="AH300" s="53">
        <v>0</v>
      </c>
      <c r="AI300" s="39">
        <v>0</v>
      </c>
      <c r="AJ300" s="39">
        <v>0</v>
      </c>
      <c r="AK300" s="39">
        <v>0</v>
      </c>
      <c r="AL300" s="39">
        <v>0</v>
      </c>
      <c r="AM300" s="39">
        <v>0</v>
      </c>
    </row>
    <row r="301" spans="1:39" ht="47.25">
      <c r="A301" s="32" t="s">
        <v>279</v>
      </c>
      <c r="B301" s="35" t="str">
        <f>'[1]7'!B301</f>
        <v>ПИР. Реконструкция линейного объекта 2КЛ-10 кВ РП-22 – ТП-562 по пр-ту Строителей, г.Пенза (1 этап)</v>
      </c>
      <c r="C301" s="50" t="str">
        <f>'[1]7'!C301</f>
        <v>P_ПИР.2025.06</v>
      </c>
      <c r="D301" s="34" t="s">
        <v>25</v>
      </c>
      <c r="E301" s="39">
        <v>0</v>
      </c>
      <c r="F301" s="39">
        <v>0</v>
      </c>
      <c r="G301" s="39">
        <v>0</v>
      </c>
      <c r="H301" s="39">
        <v>0</v>
      </c>
      <c r="I301" s="39">
        <v>0</v>
      </c>
      <c r="J301" s="39">
        <v>0</v>
      </c>
      <c r="K301" s="39">
        <v>0</v>
      </c>
      <c r="L301" s="39">
        <v>0</v>
      </c>
      <c r="M301" s="39">
        <v>0</v>
      </c>
      <c r="N301" s="53">
        <v>0</v>
      </c>
      <c r="O301" s="39">
        <v>0</v>
      </c>
      <c r="P301" s="39">
        <v>0</v>
      </c>
      <c r="Q301" s="39">
        <v>0</v>
      </c>
      <c r="R301" s="39">
        <v>0</v>
      </c>
      <c r="S301" s="39">
        <v>0</v>
      </c>
      <c r="T301" s="39">
        <v>0</v>
      </c>
      <c r="U301" s="39">
        <v>0</v>
      </c>
      <c r="V301" s="39">
        <v>0</v>
      </c>
      <c r="W301" s="39">
        <v>0</v>
      </c>
      <c r="X301" s="39">
        <v>0</v>
      </c>
      <c r="Y301" s="39">
        <v>0</v>
      </c>
      <c r="Z301" s="39">
        <v>0</v>
      </c>
      <c r="AA301" s="39">
        <v>0</v>
      </c>
      <c r="AB301" s="39">
        <v>0</v>
      </c>
      <c r="AC301" s="39">
        <v>0</v>
      </c>
      <c r="AD301" s="39">
        <v>0</v>
      </c>
      <c r="AE301" s="39">
        <v>0</v>
      </c>
      <c r="AF301" s="39">
        <v>0</v>
      </c>
      <c r="AG301" s="39">
        <v>0</v>
      </c>
      <c r="AH301" s="53">
        <v>0</v>
      </c>
      <c r="AI301" s="39">
        <v>0</v>
      </c>
      <c r="AJ301" s="39">
        <v>0</v>
      </c>
      <c r="AK301" s="39">
        <v>0</v>
      </c>
      <c r="AL301" s="39">
        <v>0</v>
      </c>
      <c r="AM301" s="39">
        <v>0</v>
      </c>
    </row>
    <row r="302" spans="1:39" ht="31.5">
      <c r="A302" s="32" t="s">
        <v>280</v>
      </c>
      <c r="B302" s="35" t="str">
        <f>'[1]7'!B302</f>
        <v>ПИР. Реконструкция линейного объекта КЛ-10 кВ ТП-253 – ТП-236 по ул. Минской, г.Пенза</v>
      </c>
      <c r="C302" s="50" t="str">
        <f>'[1]7'!C302</f>
        <v>P_ПИР.2025.07</v>
      </c>
      <c r="D302" s="34" t="s">
        <v>25</v>
      </c>
      <c r="E302" s="39">
        <v>0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53">
        <v>0</v>
      </c>
      <c r="O302" s="39">
        <v>0</v>
      </c>
      <c r="P302" s="39"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39">
        <v>0</v>
      </c>
      <c r="AD302" s="39">
        <v>0</v>
      </c>
      <c r="AE302" s="39">
        <v>0</v>
      </c>
      <c r="AF302" s="39">
        <v>0</v>
      </c>
      <c r="AG302" s="39">
        <v>0</v>
      </c>
      <c r="AH302" s="53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</row>
    <row r="303" spans="1:39" s="60" customFormat="1" ht="31.5">
      <c r="A303" s="32" t="s">
        <v>281</v>
      </c>
      <c r="B303" s="35" t="str">
        <f>'[1]7'!B303</f>
        <v>ПИР. Строительство электрических сетей КЛ-10 ф.54 от ПС 110/10 "Терновка"-РТП №681</v>
      </c>
      <c r="C303" s="50" t="str">
        <f>'[1]7'!C303</f>
        <v>P_ПИР.2025.08</v>
      </c>
      <c r="D303" s="34" t="s">
        <v>25</v>
      </c>
      <c r="E303" s="39">
        <v>0</v>
      </c>
      <c r="F303" s="39">
        <v>0</v>
      </c>
      <c r="G303" s="39">
        <v>0</v>
      </c>
      <c r="H303" s="39">
        <v>0</v>
      </c>
      <c r="I303" s="39">
        <v>0</v>
      </c>
      <c r="J303" s="39">
        <v>0</v>
      </c>
      <c r="K303" s="39">
        <v>0</v>
      </c>
      <c r="L303" s="39">
        <v>0</v>
      </c>
      <c r="M303" s="39">
        <v>0</v>
      </c>
      <c r="N303" s="53">
        <v>0</v>
      </c>
      <c r="O303" s="39">
        <v>0</v>
      </c>
      <c r="P303" s="39">
        <v>0</v>
      </c>
      <c r="Q303" s="39">
        <v>0</v>
      </c>
      <c r="R303" s="39">
        <v>0</v>
      </c>
      <c r="S303" s="39">
        <v>0</v>
      </c>
      <c r="T303" s="39">
        <v>0</v>
      </c>
      <c r="U303" s="39">
        <v>0</v>
      </c>
      <c r="V303" s="39">
        <v>0</v>
      </c>
      <c r="W303" s="39">
        <v>0</v>
      </c>
      <c r="X303" s="39">
        <v>0</v>
      </c>
      <c r="Y303" s="39">
        <v>0</v>
      </c>
      <c r="Z303" s="39">
        <v>0</v>
      </c>
      <c r="AA303" s="39">
        <v>0</v>
      </c>
      <c r="AB303" s="39">
        <v>0</v>
      </c>
      <c r="AC303" s="39">
        <v>0</v>
      </c>
      <c r="AD303" s="39">
        <v>0</v>
      </c>
      <c r="AE303" s="39">
        <v>0</v>
      </c>
      <c r="AF303" s="39">
        <v>0</v>
      </c>
      <c r="AG303" s="39">
        <v>0</v>
      </c>
      <c r="AH303" s="53">
        <v>0</v>
      </c>
      <c r="AI303" s="39">
        <v>0</v>
      </c>
      <c r="AJ303" s="39">
        <v>0</v>
      </c>
      <c r="AK303" s="39">
        <v>0</v>
      </c>
      <c r="AL303" s="39">
        <v>0</v>
      </c>
      <c r="AM303" s="39">
        <v>0</v>
      </c>
    </row>
    <row r="304" spans="1:39" ht="47.25">
      <c r="A304" s="32" t="s">
        <v>282</v>
      </c>
      <c r="B304" s="35" t="str">
        <f>'[1]7'!B304</f>
        <v>ПИР. Реконструкция линейного объекта КЛ-10кВ ТП-310-ТП-384 по ул.Мотоциклетной, г.Пенза</v>
      </c>
      <c r="C304" s="50" t="str">
        <f>'[1]7'!C304</f>
        <v>P_ПИР.2025.09</v>
      </c>
      <c r="D304" s="34" t="s">
        <v>25</v>
      </c>
      <c r="E304" s="39">
        <v>0</v>
      </c>
      <c r="F304" s="39">
        <v>0</v>
      </c>
      <c r="G304" s="39">
        <v>0</v>
      </c>
      <c r="H304" s="39">
        <v>0</v>
      </c>
      <c r="I304" s="39">
        <v>0</v>
      </c>
      <c r="J304" s="39">
        <v>0</v>
      </c>
      <c r="K304" s="39">
        <v>0</v>
      </c>
      <c r="L304" s="39">
        <v>0</v>
      </c>
      <c r="M304" s="39">
        <v>0</v>
      </c>
      <c r="N304" s="53">
        <v>0</v>
      </c>
      <c r="O304" s="39">
        <v>0</v>
      </c>
      <c r="P304" s="39">
        <v>0</v>
      </c>
      <c r="Q304" s="39">
        <v>0</v>
      </c>
      <c r="R304" s="39">
        <v>0</v>
      </c>
      <c r="S304" s="39">
        <v>0</v>
      </c>
      <c r="T304" s="39">
        <v>0</v>
      </c>
      <c r="U304" s="39">
        <v>0</v>
      </c>
      <c r="V304" s="39">
        <v>0</v>
      </c>
      <c r="W304" s="39">
        <v>0</v>
      </c>
      <c r="X304" s="39">
        <v>0</v>
      </c>
      <c r="Y304" s="39">
        <v>0</v>
      </c>
      <c r="Z304" s="39">
        <v>0</v>
      </c>
      <c r="AA304" s="39">
        <v>0</v>
      </c>
      <c r="AB304" s="39">
        <v>0</v>
      </c>
      <c r="AC304" s="39">
        <v>0</v>
      </c>
      <c r="AD304" s="39">
        <v>0</v>
      </c>
      <c r="AE304" s="39">
        <v>0</v>
      </c>
      <c r="AF304" s="39">
        <v>0</v>
      </c>
      <c r="AG304" s="39">
        <v>0</v>
      </c>
      <c r="AH304" s="53">
        <v>0</v>
      </c>
      <c r="AI304" s="39">
        <v>0</v>
      </c>
      <c r="AJ304" s="39">
        <v>0</v>
      </c>
      <c r="AK304" s="39">
        <v>0</v>
      </c>
      <c r="AL304" s="39">
        <v>0</v>
      </c>
      <c r="AM304" s="39">
        <v>0</v>
      </c>
    </row>
    <row r="305" spans="1:39" ht="31.5">
      <c r="A305" s="32" t="s">
        <v>283</v>
      </c>
      <c r="B305" s="35" t="str">
        <f>'[1]7'!B305</f>
        <v>ПИР. Реконструкция линейного объекта КЛ-10кВ ТП-310-ТП-392 по ул.Тимирязева, г.Пенза</v>
      </c>
      <c r="C305" s="50" t="str">
        <f>'[1]7'!C305</f>
        <v>P_ПИР.2025.10</v>
      </c>
      <c r="D305" s="34" t="s">
        <v>25</v>
      </c>
      <c r="E305" s="39">
        <v>0</v>
      </c>
      <c r="F305" s="39">
        <v>0</v>
      </c>
      <c r="G305" s="39">
        <v>0</v>
      </c>
      <c r="H305" s="39">
        <v>0</v>
      </c>
      <c r="I305" s="39">
        <v>0</v>
      </c>
      <c r="J305" s="39">
        <v>0</v>
      </c>
      <c r="K305" s="39">
        <v>0</v>
      </c>
      <c r="L305" s="39">
        <v>0</v>
      </c>
      <c r="M305" s="39">
        <v>0</v>
      </c>
      <c r="N305" s="53">
        <v>0</v>
      </c>
      <c r="O305" s="39">
        <v>0</v>
      </c>
      <c r="P305" s="39">
        <v>0</v>
      </c>
      <c r="Q305" s="39">
        <v>0</v>
      </c>
      <c r="R305" s="39">
        <v>0</v>
      </c>
      <c r="S305" s="39">
        <v>0</v>
      </c>
      <c r="T305" s="39">
        <v>0</v>
      </c>
      <c r="U305" s="39">
        <v>0</v>
      </c>
      <c r="V305" s="39">
        <v>0</v>
      </c>
      <c r="W305" s="39">
        <v>0</v>
      </c>
      <c r="X305" s="39">
        <v>0</v>
      </c>
      <c r="Y305" s="39">
        <v>0</v>
      </c>
      <c r="Z305" s="39">
        <v>0</v>
      </c>
      <c r="AA305" s="39">
        <v>0</v>
      </c>
      <c r="AB305" s="39">
        <v>0</v>
      </c>
      <c r="AC305" s="39">
        <v>0</v>
      </c>
      <c r="AD305" s="39">
        <v>0</v>
      </c>
      <c r="AE305" s="39">
        <v>0</v>
      </c>
      <c r="AF305" s="39">
        <v>0</v>
      </c>
      <c r="AG305" s="39">
        <v>0</v>
      </c>
      <c r="AH305" s="53">
        <v>0</v>
      </c>
      <c r="AI305" s="39">
        <v>0</v>
      </c>
      <c r="AJ305" s="39">
        <v>0</v>
      </c>
      <c r="AK305" s="39">
        <v>0</v>
      </c>
      <c r="AL305" s="39">
        <v>0</v>
      </c>
      <c r="AM305" s="39">
        <v>0</v>
      </c>
    </row>
    <row r="306" spans="1:39" ht="63">
      <c r="A306" s="32" t="s">
        <v>284</v>
      </c>
      <c r="B306" s="35" t="str">
        <f>'[1]7'!B306</f>
        <v>ПИР. Реконструкция линейного объекта КЛ-10кВ ПС 35/10кВ "НИИЭКИПМАШ" -до опоры ВЛ-10кВ ф.12 в направлении РП-"Терновка" в районе ул.Рябова, г.Пенза</v>
      </c>
      <c r="C306" s="50" t="str">
        <f>'[1]7'!C306</f>
        <v>P_ПИР.2025.11</v>
      </c>
      <c r="D306" s="34" t="s">
        <v>25</v>
      </c>
      <c r="E306" s="39">
        <v>0</v>
      </c>
      <c r="F306" s="39">
        <v>0</v>
      </c>
      <c r="G306" s="39">
        <v>0</v>
      </c>
      <c r="H306" s="39">
        <v>0</v>
      </c>
      <c r="I306" s="39">
        <v>0</v>
      </c>
      <c r="J306" s="39">
        <v>0</v>
      </c>
      <c r="K306" s="39">
        <v>0</v>
      </c>
      <c r="L306" s="39">
        <v>0</v>
      </c>
      <c r="M306" s="39">
        <v>0</v>
      </c>
      <c r="N306" s="53">
        <v>0</v>
      </c>
      <c r="O306" s="39">
        <v>0</v>
      </c>
      <c r="P306" s="39">
        <v>0</v>
      </c>
      <c r="Q306" s="39">
        <v>0</v>
      </c>
      <c r="R306" s="39">
        <v>0</v>
      </c>
      <c r="S306" s="39">
        <v>0</v>
      </c>
      <c r="T306" s="39">
        <v>0</v>
      </c>
      <c r="U306" s="39">
        <v>0</v>
      </c>
      <c r="V306" s="39">
        <v>0</v>
      </c>
      <c r="W306" s="39">
        <v>0</v>
      </c>
      <c r="X306" s="39">
        <v>0</v>
      </c>
      <c r="Y306" s="39">
        <v>0</v>
      </c>
      <c r="Z306" s="39">
        <v>0</v>
      </c>
      <c r="AA306" s="39">
        <v>0</v>
      </c>
      <c r="AB306" s="39">
        <v>0</v>
      </c>
      <c r="AC306" s="39">
        <v>0</v>
      </c>
      <c r="AD306" s="39">
        <v>0</v>
      </c>
      <c r="AE306" s="39">
        <v>0</v>
      </c>
      <c r="AF306" s="39">
        <v>0</v>
      </c>
      <c r="AG306" s="39">
        <v>0</v>
      </c>
      <c r="AH306" s="53">
        <v>0</v>
      </c>
      <c r="AI306" s="39">
        <v>0</v>
      </c>
      <c r="AJ306" s="39">
        <v>0</v>
      </c>
      <c r="AK306" s="39">
        <v>0</v>
      </c>
      <c r="AL306" s="39">
        <v>0</v>
      </c>
      <c r="AM306" s="39">
        <v>0</v>
      </c>
    </row>
    <row r="307" spans="1:39" ht="47.25">
      <c r="A307" s="32" t="s">
        <v>285</v>
      </c>
      <c r="B307" s="35" t="str">
        <f>'[1]7'!B307</f>
        <v>ПИР. Реконструкция участка КЛ-10 кВ ПС 110/10 кВ "Новозападная" (ф.62) -РП-61 по ул.Лермонтова, г.Пенза</v>
      </c>
      <c r="C307" s="50" t="str">
        <f>'[1]7'!C307</f>
        <v>P_ПИР.2025.12</v>
      </c>
      <c r="D307" s="34" t="s">
        <v>25</v>
      </c>
      <c r="E307" s="3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53">
        <v>0</v>
      </c>
      <c r="O307" s="39">
        <v>0</v>
      </c>
      <c r="P307" s="39">
        <v>0</v>
      </c>
      <c r="Q307" s="39">
        <v>0</v>
      </c>
      <c r="R307" s="39">
        <v>0</v>
      </c>
      <c r="S307" s="39">
        <v>0</v>
      </c>
      <c r="T307" s="39">
        <v>0</v>
      </c>
      <c r="U307" s="39">
        <v>0</v>
      </c>
      <c r="V307" s="39">
        <v>0</v>
      </c>
      <c r="W307" s="39">
        <v>0</v>
      </c>
      <c r="X307" s="39">
        <v>0</v>
      </c>
      <c r="Y307" s="39">
        <v>0</v>
      </c>
      <c r="Z307" s="39">
        <v>0</v>
      </c>
      <c r="AA307" s="39">
        <v>0</v>
      </c>
      <c r="AB307" s="39">
        <v>0</v>
      </c>
      <c r="AC307" s="39">
        <v>0</v>
      </c>
      <c r="AD307" s="39">
        <v>0</v>
      </c>
      <c r="AE307" s="39">
        <v>0</v>
      </c>
      <c r="AF307" s="39">
        <v>0</v>
      </c>
      <c r="AG307" s="39">
        <v>0</v>
      </c>
      <c r="AH307" s="53">
        <v>0</v>
      </c>
      <c r="AI307" s="39">
        <v>0</v>
      </c>
      <c r="AJ307" s="39">
        <v>0</v>
      </c>
      <c r="AK307" s="39">
        <v>0</v>
      </c>
      <c r="AL307" s="39">
        <v>0</v>
      </c>
      <c r="AM307" s="39">
        <v>0</v>
      </c>
    </row>
    <row r="308" spans="1:39">
      <c r="A308" s="32" t="s">
        <v>286</v>
      </c>
      <c r="B308" s="35" t="str">
        <f>'[1]7'!B308</f>
        <v>ПИР. Модульное здание</v>
      </c>
      <c r="C308" s="50" t="str">
        <f>'[1]7'!C308</f>
        <v>P_ПИР.2025.13</v>
      </c>
      <c r="D308" s="34" t="s">
        <v>25</v>
      </c>
      <c r="E308" s="39">
        <v>0</v>
      </c>
      <c r="F308" s="39">
        <v>0</v>
      </c>
      <c r="G308" s="39">
        <v>0</v>
      </c>
      <c r="H308" s="39">
        <v>0</v>
      </c>
      <c r="I308" s="39">
        <v>0</v>
      </c>
      <c r="J308" s="39">
        <v>0</v>
      </c>
      <c r="K308" s="39">
        <v>0</v>
      </c>
      <c r="L308" s="39">
        <v>0</v>
      </c>
      <c r="M308" s="39">
        <v>0</v>
      </c>
      <c r="N308" s="53">
        <v>0</v>
      </c>
      <c r="O308" s="39">
        <v>0</v>
      </c>
      <c r="P308" s="39">
        <v>0</v>
      </c>
      <c r="Q308" s="39">
        <v>0</v>
      </c>
      <c r="R308" s="39">
        <v>0</v>
      </c>
      <c r="S308" s="39">
        <v>0</v>
      </c>
      <c r="T308" s="39">
        <v>0</v>
      </c>
      <c r="U308" s="39">
        <v>0</v>
      </c>
      <c r="V308" s="39">
        <v>0</v>
      </c>
      <c r="W308" s="39">
        <v>0</v>
      </c>
      <c r="X308" s="39">
        <v>0</v>
      </c>
      <c r="Y308" s="39">
        <v>0</v>
      </c>
      <c r="Z308" s="39">
        <v>0</v>
      </c>
      <c r="AA308" s="39">
        <v>0</v>
      </c>
      <c r="AB308" s="39">
        <v>0</v>
      </c>
      <c r="AC308" s="39">
        <v>0</v>
      </c>
      <c r="AD308" s="39">
        <v>0</v>
      </c>
      <c r="AE308" s="39">
        <v>0</v>
      </c>
      <c r="AF308" s="39">
        <v>0</v>
      </c>
      <c r="AG308" s="39">
        <v>0</v>
      </c>
      <c r="AH308" s="53">
        <v>0</v>
      </c>
      <c r="AI308" s="39">
        <v>0</v>
      </c>
      <c r="AJ308" s="39">
        <v>0</v>
      </c>
      <c r="AK308" s="39">
        <v>0</v>
      </c>
      <c r="AL308" s="39">
        <v>0</v>
      </c>
      <c r="AM308" s="39">
        <v>0</v>
      </c>
    </row>
    <row r="309" spans="1:39">
      <c r="A309" s="32" t="s">
        <v>287</v>
      </c>
      <c r="B309" s="35" t="str">
        <f>'[1]7'!B309</f>
        <v>ПИР на АСУ ТП</v>
      </c>
      <c r="C309" s="50" t="str">
        <f>'[1]7'!C309</f>
        <v>Q_ПИР.2026.01</v>
      </c>
      <c r="D309" s="34" t="s">
        <v>25</v>
      </c>
      <c r="E309" s="39">
        <v>0</v>
      </c>
      <c r="F309" s="39">
        <v>0</v>
      </c>
      <c r="G309" s="39">
        <v>0</v>
      </c>
      <c r="H309" s="39">
        <v>0</v>
      </c>
      <c r="I309" s="39">
        <v>0</v>
      </c>
      <c r="J309" s="39">
        <v>0</v>
      </c>
      <c r="K309" s="39">
        <v>0</v>
      </c>
      <c r="L309" s="39">
        <v>0</v>
      </c>
      <c r="M309" s="39">
        <v>0</v>
      </c>
      <c r="N309" s="53">
        <v>0</v>
      </c>
      <c r="O309" s="39">
        <v>0</v>
      </c>
      <c r="P309" s="39">
        <v>0</v>
      </c>
      <c r="Q309" s="39">
        <v>0</v>
      </c>
      <c r="R309" s="39">
        <v>0</v>
      </c>
      <c r="S309" s="39">
        <v>0</v>
      </c>
      <c r="T309" s="39">
        <v>0</v>
      </c>
      <c r="U309" s="39">
        <v>0</v>
      </c>
      <c r="V309" s="39">
        <v>0</v>
      </c>
      <c r="W309" s="39">
        <v>0</v>
      </c>
      <c r="X309" s="39">
        <v>0</v>
      </c>
      <c r="Y309" s="39">
        <v>0</v>
      </c>
      <c r="Z309" s="39">
        <v>0</v>
      </c>
      <c r="AA309" s="39">
        <v>0</v>
      </c>
      <c r="AB309" s="39">
        <v>0</v>
      </c>
      <c r="AC309" s="39">
        <v>0</v>
      </c>
      <c r="AD309" s="39">
        <v>0</v>
      </c>
      <c r="AE309" s="39">
        <v>0</v>
      </c>
      <c r="AF309" s="39">
        <v>0</v>
      </c>
      <c r="AG309" s="39">
        <v>0</v>
      </c>
      <c r="AH309" s="53">
        <v>0</v>
      </c>
      <c r="AI309" s="39">
        <v>0</v>
      </c>
      <c r="AJ309" s="39">
        <v>0</v>
      </c>
      <c r="AK309" s="39">
        <v>0</v>
      </c>
      <c r="AL309" s="39">
        <v>0</v>
      </c>
      <c r="AM309" s="39">
        <v>0</v>
      </c>
    </row>
    <row r="310" spans="1:39" ht="31.5">
      <c r="A310" s="32" t="s">
        <v>288</v>
      </c>
      <c r="B310" s="35" t="str">
        <f>'[1]7'!B310</f>
        <v>ПИР на модернизацию РП-48 РК-10кВ в части установки комплекса дуговой защиты</v>
      </c>
      <c r="C310" s="50" t="str">
        <f>'[1]7'!C310</f>
        <v>Q_ПИР.2026.02</v>
      </c>
      <c r="D310" s="34" t="s">
        <v>25</v>
      </c>
      <c r="E310" s="39">
        <v>0</v>
      </c>
      <c r="F310" s="39">
        <v>0</v>
      </c>
      <c r="G310" s="39">
        <v>0</v>
      </c>
      <c r="H310" s="39">
        <v>0</v>
      </c>
      <c r="I310" s="39">
        <v>0</v>
      </c>
      <c r="J310" s="39">
        <v>0</v>
      </c>
      <c r="K310" s="39">
        <v>0</v>
      </c>
      <c r="L310" s="39">
        <v>0</v>
      </c>
      <c r="M310" s="39">
        <v>0</v>
      </c>
      <c r="N310" s="53">
        <v>0</v>
      </c>
      <c r="O310" s="39">
        <v>0</v>
      </c>
      <c r="P310" s="39">
        <v>0</v>
      </c>
      <c r="Q310" s="39">
        <v>0</v>
      </c>
      <c r="R310" s="39">
        <v>0</v>
      </c>
      <c r="S310" s="39">
        <v>0</v>
      </c>
      <c r="T310" s="39">
        <v>0</v>
      </c>
      <c r="U310" s="39">
        <v>0</v>
      </c>
      <c r="V310" s="39">
        <v>0</v>
      </c>
      <c r="W310" s="39">
        <v>0</v>
      </c>
      <c r="X310" s="39">
        <v>0</v>
      </c>
      <c r="Y310" s="39">
        <v>0</v>
      </c>
      <c r="Z310" s="39">
        <v>0</v>
      </c>
      <c r="AA310" s="39">
        <v>0</v>
      </c>
      <c r="AB310" s="39">
        <v>0</v>
      </c>
      <c r="AC310" s="39">
        <v>0</v>
      </c>
      <c r="AD310" s="39">
        <v>0</v>
      </c>
      <c r="AE310" s="39">
        <v>0</v>
      </c>
      <c r="AF310" s="39">
        <v>0</v>
      </c>
      <c r="AG310" s="39">
        <v>0</v>
      </c>
      <c r="AH310" s="53">
        <v>0</v>
      </c>
      <c r="AI310" s="39">
        <v>0</v>
      </c>
      <c r="AJ310" s="39">
        <v>0</v>
      </c>
      <c r="AK310" s="39">
        <v>0</v>
      </c>
      <c r="AL310" s="39">
        <v>0</v>
      </c>
      <c r="AM310" s="39">
        <v>0</v>
      </c>
    </row>
    <row r="311" spans="1:39" ht="31.5">
      <c r="A311" s="32" t="s">
        <v>289</v>
      </c>
      <c r="B311" s="35" t="str">
        <f>'[1]7'!B311</f>
        <v>ПИР модернизацию РП-36 РК-10кВ в части установки комплекса дуговой защиты</v>
      </c>
      <c r="C311" s="50" t="str">
        <f>'[1]7'!C311</f>
        <v>Q_ПИР.2026.03</v>
      </c>
      <c r="D311" s="34" t="s">
        <v>25</v>
      </c>
      <c r="E311" s="39">
        <v>0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53">
        <v>0</v>
      </c>
      <c r="O311" s="39">
        <v>0</v>
      </c>
      <c r="P311" s="39">
        <v>0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39">
        <v>0</v>
      </c>
      <c r="W311" s="39">
        <v>0</v>
      </c>
      <c r="X311" s="39">
        <v>0</v>
      </c>
      <c r="Y311" s="39">
        <v>0</v>
      </c>
      <c r="Z311" s="39">
        <v>0</v>
      </c>
      <c r="AA311" s="39">
        <v>0</v>
      </c>
      <c r="AB311" s="39">
        <v>0</v>
      </c>
      <c r="AC311" s="39">
        <v>0</v>
      </c>
      <c r="AD311" s="39">
        <v>0</v>
      </c>
      <c r="AE311" s="39">
        <v>0</v>
      </c>
      <c r="AF311" s="39">
        <v>0</v>
      </c>
      <c r="AG311" s="39">
        <v>0</v>
      </c>
      <c r="AH311" s="53">
        <v>0</v>
      </c>
      <c r="AI311" s="39">
        <v>0</v>
      </c>
      <c r="AJ311" s="39">
        <v>0</v>
      </c>
      <c r="AK311" s="39">
        <v>0</v>
      </c>
      <c r="AL311" s="39">
        <v>0</v>
      </c>
      <c r="AM311" s="39">
        <v>0</v>
      </c>
    </row>
    <row r="312" spans="1:39" s="65" customFormat="1" ht="31.5">
      <c r="A312" s="32" t="s">
        <v>290</v>
      </c>
      <c r="B312" s="35" t="str">
        <f>'[1]7'!B312</f>
        <v>ПИР на строительство электрических сетей КЛ-10кВ от РТП в районе ТП-367 - ТП-80</v>
      </c>
      <c r="C312" s="50" t="str">
        <f>'[1]7'!C312</f>
        <v>Q_ПИР.2026.04</v>
      </c>
      <c r="D312" s="34" t="s">
        <v>25</v>
      </c>
      <c r="E312" s="39">
        <v>0</v>
      </c>
      <c r="F312" s="39">
        <v>0</v>
      </c>
      <c r="G312" s="39">
        <v>0</v>
      </c>
      <c r="H312" s="39">
        <v>0</v>
      </c>
      <c r="I312" s="39">
        <v>0</v>
      </c>
      <c r="J312" s="39">
        <v>0</v>
      </c>
      <c r="K312" s="39">
        <v>0</v>
      </c>
      <c r="L312" s="39">
        <v>0</v>
      </c>
      <c r="M312" s="39">
        <v>0</v>
      </c>
      <c r="N312" s="53">
        <v>0</v>
      </c>
      <c r="O312" s="39">
        <v>0</v>
      </c>
      <c r="P312" s="39">
        <v>0</v>
      </c>
      <c r="Q312" s="39">
        <v>0</v>
      </c>
      <c r="R312" s="39">
        <v>0</v>
      </c>
      <c r="S312" s="39">
        <v>0</v>
      </c>
      <c r="T312" s="39">
        <v>0</v>
      </c>
      <c r="U312" s="39">
        <v>0</v>
      </c>
      <c r="V312" s="39">
        <v>0</v>
      </c>
      <c r="W312" s="39">
        <v>0</v>
      </c>
      <c r="X312" s="39">
        <v>0</v>
      </c>
      <c r="Y312" s="39">
        <v>0</v>
      </c>
      <c r="Z312" s="39">
        <v>0</v>
      </c>
      <c r="AA312" s="39">
        <v>0</v>
      </c>
      <c r="AB312" s="39">
        <v>0</v>
      </c>
      <c r="AC312" s="39">
        <v>0</v>
      </c>
      <c r="AD312" s="39">
        <v>0</v>
      </c>
      <c r="AE312" s="39">
        <v>0</v>
      </c>
      <c r="AF312" s="39">
        <v>0</v>
      </c>
      <c r="AG312" s="39">
        <v>0</v>
      </c>
      <c r="AH312" s="53">
        <v>0</v>
      </c>
      <c r="AI312" s="39">
        <v>0</v>
      </c>
      <c r="AJ312" s="39">
        <v>0</v>
      </c>
      <c r="AK312" s="39">
        <v>0</v>
      </c>
      <c r="AL312" s="39">
        <v>0</v>
      </c>
      <c r="AM312" s="39">
        <v>0</v>
      </c>
    </row>
    <row r="313" spans="1:39" ht="31.5">
      <c r="A313" s="32" t="s">
        <v>291</v>
      </c>
      <c r="B313" s="35" t="str">
        <f>'[1]7'!B313</f>
        <v>ПИР на модернизацию электрических сетей по ул.Саранская</v>
      </c>
      <c r="C313" s="50" t="str">
        <f>'[1]7'!C313</f>
        <v>Q_ПИР.2026.05</v>
      </c>
      <c r="D313" s="34" t="s">
        <v>25</v>
      </c>
      <c r="E313" s="39">
        <v>0</v>
      </c>
      <c r="F313" s="39">
        <v>0</v>
      </c>
      <c r="G313" s="39">
        <v>0</v>
      </c>
      <c r="H313" s="39">
        <v>0</v>
      </c>
      <c r="I313" s="39">
        <v>0</v>
      </c>
      <c r="J313" s="39">
        <v>0</v>
      </c>
      <c r="K313" s="39">
        <v>0</v>
      </c>
      <c r="L313" s="39">
        <v>0</v>
      </c>
      <c r="M313" s="39">
        <v>0</v>
      </c>
      <c r="N313" s="53">
        <v>0</v>
      </c>
      <c r="O313" s="39">
        <v>0</v>
      </c>
      <c r="P313" s="39">
        <v>0</v>
      </c>
      <c r="Q313" s="39">
        <v>0</v>
      </c>
      <c r="R313" s="39">
        <v>0</v>
      </c>
      <c r="S313" s="39">
        <v>0</v>
      </c>
      <c r="T313" s="39">
        <v>0</v>
      </c>
      <c r="U313" s="39">
        <v>0</v>
      </c>
      <c r="V313" s="39">
        <v>0</v>
      </c>
      <c r="W313" s="39">
        <v>0</v>
      </c>
      <c r="X313" s="39">
        <v>0</v>
      </c>
      <c r="Y313" s="39">
        <v>0</v>
      </c>
      <c r="Z313" s="39">
        <v>0</v>
      </c>
      <c r="AA313" s="39">
        <v>0</v>
      </c>
      <c r="AB313" s="39">
        <v>0</v>
      </c>
      <c r="AC313" s="39">
        <v>0</v>
      </c>
      <c r="AD313" s="39">
        <v>0</v>
      </c>
      <c r="AE313" s="39">
        <v>0</v>
      </c>
      <c r="AF313" s="39">
        <v>0</v>
      </c>
      <c r="AG313" s="39">
        <v>0</v>
      </c>
      <c r="AH313" s="53">
        <v>0</v>
      </c>
      <c r="AI313" s="39">
        <v>0</v>
      </c>
      <c r="AJ313" s="39">
        <v>0</v>
      </c>
      <c r="AK313" s="39">
        <v>0</v>
      </c>
      <c r="AL313" s="39">
        <v>0</v>
      </c>
      <c r="AM313" s="39">
        <v>0</v>
      </c>
    </row>
    <row r="314" spans="1:39" ht="47.25">
      <c r="A314" s="32" t="s">
        <v>292</v>
      </c>
      <c r="B314" s="35" t="str">
        <f>'[1]7'!B314</f>
        <v>ПИР Реконструкция и развитие информационных систем и линий связи АСУ ТП</v>
      </c>
      <c r="C314" s="50" t="str">
        <f>'[1]7'!C314</f>
        <v>Q_ПИР.2026.06</v>
      </c>
      <c r="D314" s="34" t="s">
        <v>25</v>
      </c>
      <c r="E314" s="39">
        <v>0</v>
      </c>
      <c r="F314" s="39">
        <v>0</v>
      </c>
      <c r="G314" s="39">
        <v>0</v>
      </c>
      <c r="H314" s="39">
        <v>0</v>
      </c>
      <c r="I314" s="39">
        <v>0</v>
      </c>
      <c r="J314" s="39">
        <v>0</v>
      </c>
      <c r="K314" s="39">
        <v>0</v>
      </c>
      <c r="L314" s="39">
        <v>0</v>
      </c>
      <c r="M314" s="39">
        <v>0</v>
      </c>
      <c r="N314" s="53">
        <v>0</v>
      </c>
      <c r="O314" s="39">
        <v>0</v>
      </c>
      <c r="P314" s="39">
        <v>0</v>
      </c>
      <c r="Q314" s="39">
        <v>0</v>
      </c>
      <c r="R314" s="39">
        <v>0</v>
      </c>
      <c r="S314" s="39">
        <v>0</v>
      </c>
      <c r="T314" s="39">
        <v>0</v>
      </c>
      <c r="U314" s="39">
        <v>0</v>
      </c>
      <c r="V314" s="39">
        <v>0</v>
      </c>
      <c r="W314" s="39">
        <v>0</v>
      </c>
      <c r="X314" s="39">
        <v>0</v>
      </c>
      <c r="Y314" s="39">
        <v>0</v>
      </c>
      <c r="Z314" s="39">
        <v>0</v>
      </c>
      <c r="AA314" s="39">
        <v>0</v>
      </c>
      <c r="AB314" s="39">
        <v>0</v>
      </c>
      <c r="AC314" s="39">
        <v>0</v>
      </c>
      <c r="AD314" s="39">
        <v>0</v>
      </c>
      <c r="AE314" s="39">
        <v>0</v>
      </c>
      <c r="AF314" s="39">
        <v>0</v>
      </c>
      <c r="AG314" s="39">
        <v>0</v>
      </c>
      <c r="AH314" s="53">
        <v>0</v>
      </c>
      <c r="AI314" s="39">
        <v>0</v>
      </c>
      <c r="AJ314" s="39">
        <v>0</v>
      </c>
      <c r="AK314" s="39">
        <v>0</v>
      </c>
      <c r="AL314" s="39">
        <v>0</v>
      </c>
      <c r="AM314" s="39">
        <v>0</v>
      </c>
    </row>
    <row r="315" spans="1:39" ht="47.25">
      <c r="A315" s="32" t="s">
        <v>293</v>
      </c>
      <c r="B315" s="35" t="str">
        <f>'[1]7'!B315</f>
        <v>ПИР.  Реконструкция линейного объекта 2КЛ-10кВ РП-22-ТП-562 по проспекту Строителей, г.Пенза (2 этап)</v>
      </c>
      <c r="C315" s="50" t="str">
        <f>'[1]7'!C315</f>
        <v>Q_ПИР.2026.07</v>
      </c>
      <c r="D315" s="34" t="s">
        <v>25</v>
      </c>
      <c r="E315" s="39">
        <v>0</v>
      </c>
      <c r="F315" s="39">
        <v>0</v>
      </c>
      <c r="G315" s="39">
        <v>0</v>
      </c>
      <c r="H315" s="39">
        <v>0</v>
      </c>
      <c r="I315" s="39">
        <v>0</v>
      </c>
      <c r="J315" s="39">
        <v>0</v>
      </c>
      <c r="K315" s="39">
        <v>0</v>
      </c>
      <c r="L315" s="39">
        <v>0</v>
      </c>
      <c r="M315" s="39">
        <v>0</v>
      </c>
      <c r="N315" s="53">
        <v>0</v>
      </c>
      <c r="O315" s="39">
        <v>0</v>
      </c>
      <c r="P315" s="39">
        <v>0</v>
      </c>
      <c r="Q315" s="39">
        <v>0</v>
      </c>
      <c r="R315" s="39">
        <v>0</v>
      </c>
      <c r="S315" s="39">
        <v>0</v>
      </c>
      <c r="T315" s="39">
        <v>0</v>
      </c>
      <c r="U315" s="39">
        <v>0</v>
      </c>
      <c r="V315" s="39">
        <v>0</v>
      </c>
      <c r="W315" s="39">
        <v>0</v>
      </c>
      <c r="X315" s="39">
        <v>0</v>
      </c>
      <c r="Y315" s="39">
        <v>0</v>
      </c>
      <c r="Z315" s="39">
        <v>0</v>
      </c>
      <c r="AA315" s="39">
        <v>0</v>
      </c>
      <c r="AB315" s="39">
        <v>0</v>
      </c>
      <c r="AC315" s="39">
        <v>0</v>
      </c>
      <c r="AD315" s="39">
        <v>0</v>
      </c>
      <c r="AE315" s="39">
        <v>0</v>
      </c>
      <c r="AF315" s="39">
        <v>0</v>
      </c>
      <c r="AG315" s="39">
        <v>0</v>
      </c>
      <c r="AH315" s="53">
        <v>0</v>
      </c>
      <c r="AI315" s="39">
        <v>0</v>
      </c>
      <c r="AJ315" s="39">
        <v>0</v>
      </c>
      <c r="AK315" s="39">
        <v>0</v>
      </c>
      <c r="AL315" s="39">
        <v>0</v>
      </c>
      <c r="AM315" s="39">
        <v>0</v>
      </c>
    </row>
    <row r="316" spans="1:39" ht="31.5">
      <c r="A316" s="32" t="s">
        <v>294</v>
      </c>
      <c r="B316" s="35" t="str">
        <f>'[1]7'!B316</f>
        <v>ПИР.Реконструкция линейного объекта КЛ-6кВ ТП-2130-ТП-73 по ул.Аустрина, г.Пенза</v>
      </c>
      <c r="C316" s="50" t="str">
        <f>'[1]7'!C316</f>
        <v>Q_ПИР.2026.08</v>
      </c>
      <c r="D316" s="34" t="s">
        <v>25</v>
      </c>
      <c r="E316" s="39">
        <v>0</v>
      </c>
      <c r="F316" s="39">
        <v>0</v>
      </c>
      <c r="G316" s="39">
        <v>0</v>
      </c>
      <c r="H316" s="39">
        <v>0</v>
      </c>
      <c r="I316" s="39">
        <v>0</v>
      </c>
      <c r="J316" s="39">
        <v>0</v>
      </c>
      <c r="K316" s="39">
        <v>0</v>
      </c>
      <c r="L316" s="39">
        <v>0</v>
      </c>
      <c r="M316" s="39">
        <v>0</v>
      </c>
      <c r="N316" s="53">
        <v>0</v>
      </c>
      <c r="O316" s="39">
        <v>0</v>
      </c>
      <c r="P316" s="39">
        <v>0</v>
      </c>
      <c r="Q316" s="39">
        <v>0</v>
      </c>
      <c r="R316" s="39">
        <v>0</v>
      </c>
      <c r="S316" s="39">
        <v>0</v>
      </c>
      <c r="T316" s="39">
        <v>0</v>
      </c>
      <c r="U316" s="39">
        <v>0</v>
      </c>
      <c r="V316" s="39">
        <v>0</v>
      </c>
      <c r="W316" s="39">
        <v>0</v>
      </c>
      <c r="X316" s="39">
        <v>0</v>
      </c>
      <c r="Y316" s="39">
        <v>0</v>
      </c>
      <c r="Z316" s="39">
        <v>0</v>
      </c>
      <c r="AA316" s="39">
        <v>0</v>
      </c>
      <c r="AB316" s="39">
        <v>0</v>
      </c>
      <c r="AC316" s="39">
        <v>0</v>
      </c>
      <c r="AD316" s="39">
        <v>0</v>
      </c>
      <c r="AE316" s="39">
        <v>0</v>
      </c>
      <c r="AF316" s="39">
        <v>0</v>
      </c>
      <c r="AG316" s="39">
        <v>0</v>
      </c>
      <c r="AH316" s="53">
        <v>0</v>
      </c>
      <c r="AI316" s="39">
        <v>0</v>
      </c>
      <c r="AJ316" s="39">
        <v>0</v>
      </c>
      <c r="AK316" s="39">
        <v>0</v>
      </c>
      <c r="AL316" s="39">
        <v>0</v>
      </c>
      <c r="AM316" s="39">
        <v>0</v>
      </c>
    </row>
    <row r="317" spans="1:39" ht="47.25">
      <c r="A317" s="32" t="s">
        <v>295</v>
      </c>
      <c r="B317" s="35" t="str">
        <f>'[1]7'!B317</f>
        <v>ПИР. Реконструкция линейного объекта 2КЛ-6 кВ ПС Маяк – ТП-329 по ул. 1-й Порядок, г.Пенза</v>
      </c>
      <c r="C317" s="50" t="str">
        <f>'[1]7'!C317</f>
        <v>Q_ПИР.2026.09</v>
      </c>
      <c r="D317" s="34" t="s">
        <v>25</v>
      </c>
      <c r="E317" s="39">
        <v>0</v>
      </c>
      <c r="F317" s="39">
        <v>0</v>
      </c>
      <c r="G317" s="39">
        <v>0</v>
      </c>
      <c r="H317" s="39">
        <v>0</v>
      </c>
      <c r="I317" s="39">
        <v>0</v>
      </c>
      <c r="J317" s="39">
        <v>0</v>
      </c>
      <c r="K317" s="39">
        <v>0</v>
      </c>
      <c r="L317" s="39">
        <v>0</v>
      </c>
      <c r="M317" s="39">
        <v>0</v>
      </c>
      <c r="N317" s="53">
        <v>0</v>
      </c>
      <c r="O317" s="39">
        <v>0</v>
      </c>
      <c r="P317" s="39">
        <v>0</v>
      </c>
      <c r="Q317" s="39">
        <v>0</v>
      </c>
      <c r="R317" s="39">
        <v>0</v>
      </c>
      <c r="S317" s="39">
        <v>0</v>
      </c>
      <c r="T317" s="39">
        <v>0</v>
      </c>
      <c r="U317" s="39">
        <v>0</v>
      </c>
      <c r="V317" s="39">
        <v>0</v>
      </c>
      <c r="W317" s="39">
        <v>0</v>
      </c>
      <c r="X317" s="39">
        <v>0</v>
      </c>
      <c r="Y317" s="39">
        <v>0</v>
      </c>
      <c r="Z317" s="39">
        <v>0</v>
      </c>
      <c r="AA317" s="39">
        <v>0</v>
      </c>
      <c r="AB317" s="39">
        <v>0</v>
      </c>
      <c r="AC317" s="39">
        <v>0</v>
      </c>
      <c r="AD317" s="39">
        <v>0</v>
      </c>
      <c r="AE317" s="39">
        <v>0</v>
      </c>
      <c r="AF317" s="39">
        <v>0</v>
      </c>
      <c r="AG317" s="39">
        <v>0</v>
      </c>
      <c r="AH317" s="53">
        <v>0</v>
      </c>
      <c r="AI317" s="39">
        <v>0</v>
      </c>
      <c r="AJ317" s="39">
        <v>0</v>
      </c>
      <c r="AK317" s="39">
        <v>0</v>
      </c>
      <c r="AL317" s="39">
        <v>0</v>
      </c>
      <c r="AM317" s="39">
        <v>0</v>
      </c>
    </row>
    <row r="318" spans="1:39" ht="47.25">
      <c r="A318" s="32" t="s">
        <v>296</v>
      </c>
      <c r="B318" s="35" t="str">
        <f>'[1]7'!B318</f>
        <v>ПИР. Реконструкция участка КЛ-10кВ ПС 110/10кВ "новозападная" (ф.3) -РП-61 по ул.Окружной (дублер), г.Пенза</v>
      </c>
      <c r="C318" s="50" t="str">
        <f>'[1]7'!C318</f>
        <v>Q_ПИР.2026.10</v>
      </c>
      <c r="D318" s="34" t="s">
        <v>25</v>
      </c>
      <c r="E318" s="39">
        <v>0</v>
      </c>
      <c r="F318" s="39">
        <v>0</v>
      </c>
      <c r="G318" s="39">
        <v>0</v>
      </c>
      <c r="H318" s="39">
        <v>0</v>
      </c>
      <c r="I318" s="39">
        <v>0</v>
      </c>
      <c r="J318" s="39">
        <v>0</v>
      </c>
      <c r="K318" s="39">
        <v>0</v>
      </c>
      <c r="L318" s="39">
        <v>0</v>
      </c>
      <c r="M318" s="39">
        <v>0</v>
      </c>
      <c r="N318" s="53">
        <v>0</v>
      </c>
      <c r="O318" s="39">
        <v>0</v>
      </c>
      <c r="P318" s="39">
        <v>0</v>
      </c>
      <c r="Q318" s="39">
        <v>0</v>
      </c>
      <c r="R318" s="39">
        <v>0</v>
      </c>
      <c r="S318" s="39">
        <v>0</v>
      </c>
      <c r="T318" s="39">
        <v>0</v>
      </c>
      <c r="U318" s="39">
        <v>0</v>
      </c>
      <c r="V318" s="39">
        <v>0</v>
      </c>
      <c r="W318" s="39">
        <v>0</v>
      </c>
      <c r="X318" s="39">
        <v>0</v>
      </c>
      <c r="Y318" s="39">
        <v>0</v>
      </c>
      <c r="Z318" s="39">
        <v>0</v>
      </c>
      <c r="AA318" s="39">
        <v>0</v>
      </c>
      <c r="AB318" s="39">
        <v>0</v>
      </c>
      <c r="AC318" s="39">
        <v>0</v>
      </c>
      <c r="AD318" s="39">
        <v>0</v>
      </c>
      <c r="AE318" s="39">
        <v>0</v>
      </c>
      <c r="AF318" s="39">
        <v>0</v>
      </c>
      <c r="AG318" s="39">
        <v>0</v>
      </c>
      <c r="AH318" s="53">
        <v>0</v>
      </c>
      <c r="AI318" s="39">
        <v>0</v>
      </c>
      <c r="AJ318" s="39">
        <v>0</v>
      </c>
      <c r="AK318" s="39">
        <v>0</v>
      </c>
      <c r="AL318" s="39">
        <v>0</v>
      </c>
      <c r="AM318" s="39">
        <v>0</v>
      </c>
    </row>
    <row r="319" spans="1:39" ht="31.5">
      <c r="A319" s="32" t="s">
        <v>297</v>
      </c>
      <c r="B319" s="35" t="str">
        <f>'[1]7'!B319</f>
        <v>ПИР.  Реконструкция КЛ-6кВ ТП-6-ТП-3 в районе проспекта Победы, г.Пенза</v>
      </c>
      <c r="C319" s="50" t="str">
        <f>'[1]7'!C319</f>
        <v>Q_ПИР.2026.11</v>
      </c>
      <c r="D319" s="34" t="s">
        <v>25</v>
      </c>
      <c r="E319" s="39">
        <v>0</v>
      </c>
      <c r="F319" s="39">
        <v>0</v>
      </c>
      <c r="G319" s="39">
        <v>0</v>
      </c>
      <c r="H319" s="39">
        <v>0</v>
      </c>
      <c r="I319" s="39">
        <v>0</v>
      </c>
      <c r="J319" s="39">
        <v>0</v>
      </c>
      <c r="K319" s="39">
        <v>0</v>
      </c>
      <c r="L319" s="39">
        <v>0</v>
      </c>
      <c r="M319" s="39">
        <v>0</v>
      </c>
      <c r="N319" s="53">
        <v>0</v>
      </c>
      <c r="O319" s="39">
        <v>0</v>
      </c>
      <c r="P319" s="39">
        <v>0</v>
      </c>
      <c r="Q319" s="39">
        <v>0</v>
      </c>
      <c r="R319" s="39">
        <v>0</v>
      </c>
      <c r="S319" s="39">
        <v>0</v>
      </c>
      <c r="T319" s="39">
        <v>0</v>
      </c>
      <c r="U319" s="39">
        <v>0</v>
      </c>
      <c r="V319" s="39">
        <v>0</v>
      </c>
      <c r="W319" s="39">
        <v>0</v>
      </c>
      <c r="X319" s="39">
        <v>0</v>
      </c>
      <c r="Y319" s="39">
        <v>0</v>
      </c>
      <c r="Z319" s="39">
        <v>0</v>
      </c>
      <c r="AA319" s="39">
        <v>0</v>
      </c>
      <c r="AB319" s="39">
        <v>0</v>
      </c>
      <c r="AC319" s="39">
        <v>0</v>
      </c>
      <c r="AD319" s="39">
        <v>0</v>
      </c>
      <c r="AE319" s="39">
        <v>0</v>
      </c>
      <c r="AF319" s="39">
        <v>0</v>
      </c>
      <c r="AG319" s="39">
        <v>0</v>
      </c>
      <c r="AH319" s="53">
        <v>0</v>
      </c>
      <c r="AI319" s="39">
        <v>0</v>
      </c>
      <c r="AJ319" s="39">
        <v>0</v>
      </c>
      <c r="AK319" s="39">
        <v>0</v>
      </c>
      <c r="AL319" s="39">
        <v>0</v>
      </c>
      <c r="AM319" s="39">
        <v>0</v>
      </c>
    </row>
    <row r="320" spans="1:39" ht="47.25">
      <c r="A320" s="32" t="s">
        <v>298</v>
      </c>
      <c r="B320" s="35" t="str">
        <f>'[1]7'!B320</f>
        <v>ПИР на проектирование крытой площадки для хранения аварийного запаса ул.Стрельбищенская, 13</v>
      </c>
      <c r="C320" s="50" t="str">
        <f>'[1]7'!C320</f>
        <v>R_ПИР.2027.01</v>
      </c>
      <c r="D320" s="34" t="s">
        <v>25</v>
      </c>
      <c r="E320" s="39">
        <v>0</v>
      </c>
      <c r="F320" s="39">
        <v>0</v>
      </c>
      <c r="G320" s="39">
        <v>0</v>
      </c>
      <c r="H320" s="39">
        <v>0</v>
      </c>
      <c r="I320" s="39">
        <v>0</v>
      </c>
      <c r="J320" s="39">
        <v>0</v>
      </c>
      <c r="K320" s="39">
        <v>0</v>
      </c>
      <c r="L320" s="39">
        <v>0</v>
      </c>
      <c r="M320" s="39">
        <v>0</v>
      </c>
      <c r="N320" s="53">
        <v>0</v>
      </c>
      <c r="O320" s="39">
        <v>0</v>
      </c>
      <c r="P320" s="39">
        <v>0</v>
      </c>
      <c r="Q320" s="39">
        <v>0</v>
      </c>
      <c r="R320" s="39">
        <v>0</v>
      </c>
      <c r="S320" s="39">
        <v>0</v>
      </c>
      <c r="T320" s="39">
        <v>0</v>
      </c>
      <c r="U320" s="39">
        <v>0</v>
      </c>
      <c r="V320" s="39">
        <v>0</v>
      </c>
      <c r="W320" s="39">
        <v>0</v>
      </c>
      <c r="X320" s="39">
        <v>0</v>
      </c>
      <c r="Y320" s="39">
        <v>0</v>
      </c>
      <c r="Z320" s="39">
        <v>0</v>
      </c>
      <c r="AA320" s="39">
        <v>0</v>
      </c>
      <c r="AB320" s="39">
        <v>0</v>
      </c>
      <c r="AC320" s="39">
        <v>0</v>
      </c>
      <c r="AD320" s="39">
        <v>0</v>
      </c>
      <c r="AE320" s="39">
        <v>0</v>
      </c>
      <c r="AF320" s="39">
        <v>0</v>
      </c>
      <c r="AG320" s="39">
        <v>0</v>
      </c>
      <c r="AH320" s="53">
        <v>0</v>
      </c>
      <c r="AI320" s="39">
        <v>0</v>
      </c>
      <c r="AJ320" s="39">
        <v>0</v>
      </c>
      <c r="AK320" s="39">
        <v>0</v>
      </c>
      <c r="AL320" s="39">
        <v>0</v>
      </c>
      <c r="AM320" s="39">
        <v>0</v>
      </c>
    </row>
    <row r="321" spans="1:39" ht="47.25">
      <c r="A321" s="32" t="s">
        <v>299</v>
      </c>
      <c r="B321" s="35" t="str">
        <f>'[1]7'!B321</f>
        <v>ПИР на проектирование модернизации РП-11 РУ-10кВ в части установки комплекса дуговой защиты</v>
      </c>
      <c r="C321" s="50" t="str">
        <f>'[1]7'!C321</f>
        <v>R_ПИР.2027.02</v>
      </c>
      <c r="D321" s="34" t="s">
        <v>25</v>
      </c>
      <c r="E321" s="39">
        <v>0</v>
      </c>
      <c r="F321" s="39">
        <v>0</v>
      </c>
      <c r="G321" s="39">
        <v>0</v>
      </c>
      <c r="H321" s="39">
        <v>0</v>
      </c>
      <c r="I321" s="39">
        <v>0</v>
      </c>
      <c r="J321" s="39">
        <v>0</v>
      </c>
      <c r="K321" s="39">
        <v>0</v>
      </c>
      <c r="L321" s="39">
        <v>0</v>
      </c>
      <c r="M321" s="39">
        <v>0</v>
      </c>
      <c r="N321" s="53">
        <v>0</v>
      </c>
      <c r="O321" s="39">
        <v>0</v>
      </c>
      <c r="P321" s="39">
        <v>0</v>
      </c>
      <c r="Q321" s="39">
        <v>0</v>
      </c>
      <c r="R321" s="39">
        <v>0</v>
      </c>
      <c r="S321" s="39">
        <v>0</v>
      </c>
      <c r="T321" s="39">
        <v>0</v>
      </c>
      <c r="U321" s="39">
        <v>0</v>
      </c>
      <c r="V321" s="39">
        <v>0</v>
      </c>
      <c r="W321" s="39">
        <v>0</v>
      </c>
      <c r="X321" s="39">
        <v>0</v>
      </c>
      <c r="Y321" s="39">
        <v>0</v>
      </c>
      <c r="Z321" s="39">
        <v>0</v>
      </c>
      <c r="AA321" s="39">
        <v>0</v>
      </c>
      <c r="AB321" s="39">
        <v>0</v>
      </c>
      <c r="AC321" s="39">
        <v>0</v>
      </c>
      <c r="AD321" s="39">
        <v>0</v>
      </c>
      <c r="AE321" s="39">
        <v>0</v>
      </c>
      <c r="AF321" s="39">
        <v>0</v>
      </c>
      <c r="AG321" s="39">
        <v>0</v>
      </c>
      <c r="AH321" s="53">
        <v>0</v>
      </c>
      <c r="AI321" s="39">
        <v>0</v>
      </c>
      <c r="AJ321" s="39">
        <v>0</v>
      </c>
      <c r="AK321" s="39">
        <v>0</v>
      </c>
      <c r="AL321" s="39">
        <v>0</v>
      </c>
      <c r="AM321" s="39">
        <v>0</v>
      </c>
    </row>
    <row r="322" spans="1:39" ht="47.25">
      <c r="A322" s="32" t="s">
        <v>300</v>
      </c>
      <c r="B322" s="35" t="str">
        <f>'[1]7'!B322</f>
        <v>ПИР на проектирование модернизации РП-12 РУ-10кВ в части установки комплекса дуговой защиты</v>
      </c>
      <c r="C322" s="50" t="str">
        <f>'[1]7'!C322</f>
        <v>R_ПИР.2027.03</v>
      </c>
      <c r="D322" s="34" t="s">
        <v>25</v>
      </c>
      <c r="E322" s="39">
        <v>0</v>
      </c>
      <c r="F322" s="39">
        <v>0</v>
      </c>
      <c r="G322" s="39">
        <v>0</v>
      </c>
      <c r="H322" s="39">
        <v>0</v>
      </c>
      <c r="I322" s="39">
        <v>0</v>
      </c>
      <c r="J322" s="39">
        <v>0</v>
      </c>
      <c r="K322" s="39">
        <v>0</v>
      </c>
      <c r="L322" s="39">
        <v>0</v>
      </c>
      <c r="M322" s="39">
        <v>0</v>
      </c>
      <c r="N322" s="53">
        <v>0</v>
      </c>
      <c r="O322" s="39">
        <v>0</v>
      </c>
      <c r="P322" s="39">
        <v>0</v>
      </c>
      <c r="Q322" s="39">
        <v>0</v>
      </c>
      <c r="R322" s="39">
        <v>0</v>
      </c>
      <c r="S322" s="39">
        <v>0</v>
      </c>
      <c r="T322" s="39">
        <v>0</v>
      </c>
      <c r="U322" s="39">
        <v>0</v>
      </c>
      <c r="V322" s="39">
        <v>0</v>
      </c>
      <c r="W322" s="39">
        <v>0</v>
      </c>
      <c r="X322" s="39">
        <v>0</v>
      </c>
      <c r="Y322" s="39">
        <v>0</v>
      </c>
      <c r="Z322" s="39">
        <v>0</v>
      </c>
      <c r="AA322" s="39">
        <v>0</v>
      </c>
      <c r="AB322" s="39">
        <v>0</v>
      </c>
      <c r="AC322" s="39">
        <v>0</v>
      </c>
      <c r="AD322" s="39">
        <v>0</v>
      </c>
      <c r="AE322" s="39">
        <v>0</v>
      </c>
      <c r="AF322" s="39">
        <v>0</v>
      </c>
      <c r="AG322" s="39">
        <v>0</v>
      </c>
      <c r="AH322" s="53">
        <v>0</v>
      </c>
      <c r="AI322" s="39">
        <v>0</v>
      </c>
      <c r="AJ322" s="39">
        <v>0</v>
      </c>
      <c r="AK322" s="39">
        <v>0</v>
      </c>
      <c r="AL322" s="39">
        <v>0</v>
      </c>
      <c r="AM322" s="39">
        <v>0</v>
      </c>
    </row>
    <row r="323" spans="1:39" ht="47.25">
      <c r="A323" s="32" t="s">
        <v>301</v>
      </c>
      <c r="B323" s="35" t="str">
        <f>'[1]7'!B323</f>
        <v>ПИР на проектирование модернизации РП-17 РУ-10кВ в части установки комплекса дуговой защиты</v>
      </c>
      <c r="C323" s="50" t="str">
        <f>'[1]7'!C323</f>
        <v>R_ПИР.2027.04</v>
      </c>
      <c r="D323" s="34" t="s">
        <v>25</v>
      </c>
      <c r="E323" s="39">
        <v>0</v>
      </c>
      <c r="F323" s="39">
        <v>0</v>
      </c>
      <c r="G323" s="39">
        <v>0</v>
      </c>
      <c r="H323" s="39">
        <v>0</v>
      </c>
      <c r="I323" s="39">
        <v>0</v>
      </c>
      <c r="J323" s="39">
        <v>0</v>
      </c>
      <c r="K323" s="39">
        <v>0</v>
      </c>
      <c r="L323" s="39">
        <v>0</v>
      </c>
      <c r="M323" s="39">
        <v>0</v>
      </c>
      <c r="N323" s="53">
        <v>0</v>
      </c>
      <c r="O323" s="39">
        <v>0</v>
      </c>
      <c r="P323" s="39">
        <v>0</v>
      </c>
      <c r="Q323" s="39">
        <v>0</v>
      </c>
      <c r="R323" s="39">
        <v>0</v>
      </c>
      <c r="S323" s="39">
        <v>0</v>
      </c>
      <c r="T323" s="39">
        <v>0</v>
      </c>
      <c r="U323" s="39">
        <v>0</v>
      </c>
      <c r="V323" s="39">
        <v>0</v>
      </c>
      <c r="W323" s="39">
        <v>0</v>
      </c>
      <c r="X323" s="39">
        <v>0</v>
      </c>
      <c r="Y323" s="39">
        <v>0</v>
      </c>
      <c r="Z323" s="39">
        <v>0</v>
      </c>
      <c r="AA323" s="39">
        <v>0</v>
      </c>
      <c r="AB323" s="39">
        <v>0</v>
      </c>
      <c r="AC323" s="39">
        <v>0</v>
      </c>
      <c r="AD323" s="39">
        <v>0</v>
      </c>
      <c r="AE323" s="39">
        <v>0</v>
      </c>
      <c r="AF323" s="39">
        <v>0</v>
      </c>
      <c r="AG323" s="39">
        <v>0</v>
      </c>
      <c r="AH323" s="53">
        <v>0</v>
      </c>
      <c r="AI323" s="39">
        <v>0</v>
      </c>
      <c r="AJ323" s="39">
        <v>0</v>
      </c>
      <c r="AK323" s="39">
        <v>0</v>
      </c>
      <c r="AL323" s="39">
        <v>0</v>
      </c>
      <c r="AM323" s="39">
        <v>0</v>
      </c>
    </row>
    <row r="324" spans="1:39" ht="47.25">
      <c r="A324" s="32" t="s">
        <v>302</v>
      </c>
      <c r="B324" s="35" t="str">
        <f>'[1]7'!B324</f>
        <v>ПИР на проектирование модернизации РП-25 РУ-10кВ в части установки комплекса дуговой защиты</v>
      </c>
      <c r="C324" s="50" t="str">
        <f>'[1]7'!C324</f>
        <v>R_ПИР.2027.05</v>
      </c>
      <c r="D324" s="34" t="s">
        <v>25</v>
      </c>
      <c r="E324" s="39">
        <v>0</v>
      </c>
      <c r="F324" s="39">
        <v>0</v>
      </c>
      <c r="G324" s="39">
        <v>0</v>
      </c>
      <c r="H324" s="39">
        <v>0</v>
      </c>
      <c r="I324" s="39">
        <v>0</v>
      </c>
      <c r="J324" s="39">
        <v>0</v>
      </c>
      <c r="K324" s="39">
        <v>0</v>
      </c>
      <c r="L324" s="39">
        <v>0</v>
      </c>
      <c r="M324" s="39">
        <v>0</v>
      </c>
      <c r="N324" s="53">
        <v>0</v>
      </c>
      <c r="O324" s="39">
        <v>0</v>
      </c>
      <c r="P324" s="39">
        <v>0</v>
      </c>
      <c r="Q324" s="39">
        <v>0</v>
      </c>
      <c r="R324" s="39">
        <v>0</v>
      </c>
      <c r="S324" s="39">
        <v>0</v>
      </c>
      <c r="T324" s="39">
        <v>0</v>
      </c>
      <c r="U324" s="39">
        <v>0</v>
      </c>
      <c r="V324" s="39">
        <v>0</v>
      </c>
      <c r="W324" s="39">
        <v>0</v>
      </c>
      <c r="X324" s="39">
        <v>0</v>
      </c>
      <c r="Y324" s="39">
        <v>0</v>
      </c>
      <c r="Z324" s="39">
        <v>0</v>
      </c>
      <c r="AA324" s="39">
        <v>0</v>
      </c>
      <c r="AB324" s="39">
        <v>0</v>
      </c>
      <c r="AC324" s="39">
        <v>0</v>
      </c>
      <c r="AD324" s="39">
        <v>0</v>
      </c>
      <c r="AE324" s="39">
        <v>0</v>
      </c>
      <c r="AF324" s="39">
        <v>0</v>
      </c>
      <c r="AG324" s="39">
        <v>0</v>
      </c>
      <c r="AH324" s="53">
        <v>0</v>
      </c>
      <c r="AI324" s="39">
        <v>0</v>
      </c>
      <c r="AJ324" s="39">
        <v>0</v>
      </c>
      <c r="AK324" s="39">
        <v>0</v>
      </c>
      <c r="AL324" s="39">
        <v>0</v>
      </c>
      <c r="AM324" s="39">
        <v>0</v>
      </c>
    </row>
    <row r="325" spans="1:39">
      <c r="A325" s="32" t="s">
        <v>303</v>
      </c>
      <c r="B325" s="35" t="str">
        <f>'[1]7'!B325</f>
        <v>ПИР. АСУ ТП АО «Пензенская горэлектросеть"</v>
      </c>
      <c r="C325" s="50" t="str">
        <f>'[1]7'!C325</f>
        <v>R_ПИР.2027.06</v>
      </c>
      <c r="D325" s="34" t="s">
        <v>25</v>
      </c>
      <c r="E325" s="39">
        <v>0</v>
      </c>
      <c r="F325" s="39">
        <v>0</v>
      </c>
      <c r="G325" s="39">
        <v>0</v>
      </c>
      <c r="H325" s="39">
        <v>0</v>
      </c>
      <c r="I325" s="39">
        <v>0</v>
      </c>
      <c r="J325" s="39">
        <v>0</v>
      </c>
      <c r="K325" s="39">
        <v>0</v>
      </c>
      <c r="L325" s="39">
        <v>0</v>
      </c>
      <c r="M325" s="39">
        <v>0</v>
      </c>
      <c r="N325" s="53">
        <v>0</v>
      </c>
      <c r="O325" s="39">
        <v>0</v>
      </c>
      <c r="P325" s="39">
        <v>0</v>
      </c>
      <c r="Q325" s="39">
        <v>0</v>
      </c>
      <c r="R325" s="39">
        <v>0</v>
      </c>
      <c r="S325" s="39">
        <v>0</v>
      </c>
      <c r="T325" s="39">
        <v>0</v>
      </c>
      <c r="U325" s="39">
        <v>0</v>
      </c>
      <c r="V325" s="39">
        <v>0</v>
      </c>
      <c r="W325" s="39">
        <v>0</v>
      </c>
      <c r="X325" s="39">
        <v>0</v>
      </c>
      <c r="Y325" s="39">
        <v>0</v>
      </c>
      <c r="Z325" s="39">
        <v>0</v>
      </c>
      <c r="AA325" s="39">
        <v>0</v>
      </c>
      <c r="AB325" s="39">
        <v>0</v>
      </c>
      <c r="AC325" s="39">
        <v>0</v>
      </c>
      <c r="AD325" s="39">
        <v>0</v>
      </c>
      <c r="AE325" s="39">
        <v>0</v>
      </c>
      <c r="AF325" s="39">
        <v>0</v>
      </c>
      <c r="AG325" s="39">
        <v>0</v>
      </c>
      <c r="AH325" s="53">
        <v>0</v>
      </c>
      <c r="AI325" s="39">
        <v>0</v>
      </c>
      <c r="AJ325" s="39">
        <v>0</v>
      </c>
      <c r="AK325" s="39">
        <v>0</v>
      </c>
      <c r="AL325" s="39">
        <v>0</v>
      </c>
      <c r="AM325" s="39">
        <v>0</v>
      </c>
    </row>
    <row r="326" spans="1:39" ht="47.25">
      <c r="A326" s="32" t="s">
        <v>304</v>
      </c>
      <c r="B326" s="35" t="str">
        <f>'[1]7'!B326</f>
        <v>ПИР. Реконструкция линейного объекта 2КЛ-10 кВ РП-25 - ТП-797 по проспекту Строителей, г. Пенза</v>
      </c>
      <c r="C326" s="50" t="str">
        <f>'[1]7'!C326</f>
        <v>R_ПИР.2027.07</v>
      </c>
      <c r="D326" s="34" t="s">
        <v>25</v>
      </c>
      <c r="E326" s="39">
        <v>0</v>
      </c>
      <c r="F326" s="39">
        <v>0</v>
      </c>
      <c r="G326" s="39">
        <v>0</v>
      </c>
      <c r="H326" s="39">
        <v>0</v>
      </c>
      <c r="I326" s="39">
        <v>0</v>
      </c>
      <c r="J326" s="39">
        <v>0</v>
      </c>
      <c r="K326" s="39">
        <v>0</v>
      </c>
      <c r="L326" s="39">
        <v>0</v>
      </c>
      <c r="M326" s="39">
        <v>0</v>
      </c>
      <c r="N326" s="53">
        <v>0</v>
      </c>
      <c r="O326" s="39">
        <v>0</v>
      </c>
      <c r="P326" s="39">
        <v>0</v>
      </c>
      <c r="Q326" s="39">
        <v>0</v>
      </c>
      <c r="R326" s="39">
        <v>0</v>
      </c>
      <c r="S326" s="39">
        <v>0</v>
      </c>
      <c r="T326" s="39">
        <v>0</v>
      </c>
      <c r="U326" s="39">
        <v>0</v>
      </c>
      <c r="V326" s="39">
        <v>0</v>
      </c>
      <c r="W326" s="39">
        <v>0</v>
      </c>
      <c r="X326" s="39">
        <v>0</v>
      </c>
      <c r="Y326" s="39">
        <v>0</v>
      </c>
      <c r="Z326" s="39">
        <v>0</v>
      </c>
      <c r="AA326" s="39">
        <v>0</v>
      </c>
      <c r="AB326" s="39">
        <v>0</v>
      </c>
      <c r="AC326" s="39">
        <v>0</v>
      </c>
      <c r="AD326" s="39">
        <v>0</v>
      </c>
      <c r="AE326" s="39">
        <v>0</v>
      </c>
      <c r="AF326" s="39">
        <v>0</v>
      </c>
      <c r="AG326" s="39">
        <v>0</v>
      </c>
      <c r="AH326" s="53">
        <v>0</v>
      </c>
      <c r="AI326" s="39">
        <v>0</v>
      </c>
      <c r="AJ326" s="39">
        <v>0</v>
      </c>
      <c r="AK326" s="39">
        <v>0</v>
      </c>
      <c r="AL326" s="39">
        <v>0</v>
      </c>
      <c r="AM326" s="39">
        <v>0</v>
      </c>
    </row>
    <row r="327" spans="1:39" ht="47.25">
      <c r="A327" s="32" t="s">
        <v>305</v>
      </c>
      <c r="B327" s="35" t="str">
        <f>'[1]7'!B327</f>
        <v>ПИР. Реконструкция линейного объекта 2КЛ-10 кВ РП-2002 – ТП-2346  по ул. Герцена, г. Пенза</v>
      </c>
      <c r="C327" s="50" t="str">
        <f>'[1]7'!C327</f>
        <v>R_ПИР.2027.08</v>
      </c>
      <c r="D327" s="34" t="s">
        <v>25</v>
      </c>
      <c r="E327" s="39">
        <v>0</v>
      </c>
      <c r="F327" s="39">
        <v>0</v>
      </c>
      <c r="G327" s="39">
        <v>0</v>
      </c>
      <c r="H327" s="39">
        <v>0</v>
      </c>
      <c r="I327" s="39">
        <v>0</v>
      </c>
      <c r="J327" s="39">
        <v>0</v>
      </c>
      <c r="K327" s="39">
        <v>0</v>
      </c>
      <c r="L327" s="39">
        <v>0</v>
      </c>
      <c r="M327" s="39">
        <v>0</v>
      </c>
      <c r="N327" s="53">
        <v>0</v>
      </c>
      <c r="O327" s="39">
        <v>0</v>
      </c>
      <c r="P327" s="39">
        <v>0</v>
      </c>
      <c r="Q327" s="39">
        <v>0</v>
      </c>
      <c r="R327" s="39">
        <v>0</v>
      </c>
      <c r="S327" s="39">
        <v>0</v>
      </c>
      <c r="T327" s="39">
        <v>0</v>
      </c>
      <c r="U327" s="39">
        <v>0</v>
      </c>
      <c r="V327" s="39">
        <v>0</v>
      </c>
      <c r="W327" s="39">
        <v>0</v>
      </c>
      <c r="X327" s="39">
        <v>0</v>
      </c>
      <c r="Y327" s="39">
        <v>0</v>
      </c>
      <c r="Z327" s="39">
        <v>0</v>
      </c>
      <c r="AA327" s="39">
        <v>0</v>
      </c>
      <c r="AB327" s="39">
        <v>0</v>
      </c>
      <c r="AC327" s="39">
        <v>0</v>
      </c>
      <c r="AD327" s="39">
        <v>0</v>
      </c>
      <c r="AE327" s="39">
        <v>0</v>
      </c>
      <c r="AF327" s="39">
        <v>0</v>
      </c>
      <c r="AG327" s="39">
        <v>0</v>
      </c>
      <c r="AH327" s="53">
        <v>0</v>
      </c>
      <c r="AI327" s="39">
        <v>0</v>
      </c>
      <c r="AJ327" s="39">
        <v>0</v>
      </c>
      <c r="AK327" s="39">
        <v>0</v>
      </c>
      <c r="AL327" s="39">
        <v>0</v>
      </c>
      <c r="AM327" s="39">
        <v>0</v>
      </c>
    </row>
    <row r="328" spans="1:39" ht="31.5">
      <c r="A328" s="32" t="s">
        <v>306</v>
      </c>
      <c r="B328" s="35" t="str">
        <f>'[1]7'!B328</f>
        <v>ПИР. Реконструкция линейного объекта 2КЛ-10 кВ ТП-67-Тп-68 в районе ул.Бакунина</v>
      </c>
      <c r="C328" s="50" t="str">
        <f>'[1]7'!C328</f>
        <v>R_ПИР.2027.09</v>
      </c>
      <c r="D328" s="34" t="s">
        <v>25</v>
      </c>
      <c r="E328" s="39">
        <v>0</v>
      </c>
      <c r="F328" s="39">
        <v>0</v>
      </c>
      <c r="G328" s="39">
        <v>0</v>
      </c>
      <c r="H328" s="39">
        <v>0</v>
      </c>
      <c r="I328" s="39">
        <v>0</v>
      </c>
      <c r="J328" s="39">
        <v>0</v>
      </c>
      <c r="K328" s="39">
        <v>0</v>
      </c>
      <c r="L328" s="39">
        <v>0</v>
      </c>
      <c r="M328" s="39">
        <v>0</v>
      </c>
      <c r="N328" s="53">
        <v>0</v>
      </c>
      <c r="O328" s="39">
        <v>0</v>
      </c>
      <c r="P328" s="39">
        <v>0</v>
      </c>
      <c r="Q328" s="39">
        <v>0</v>
      </c>
      <c r="R328" s="39">
        <v>0</v>
      </c>
      <c r="S328" s="39">
        <v>0</v>
      </c>
      <c r="T328" s="39">
        <v>0</v>
      </c>
      <c r="U328" s="39">
        <v>0</v>
      </c>
      <c r="V328" s="39">
        <v>0</v>
      </c>
      <c r="W328" s="39">
        <v>0</v>
      </c>
      <c r="X328" s="39">
        <v>0</v>
      </c>
      <c r="Y328" s="39">
        <v>0</v>
      </c>
      <c r="Z328" s="39">
        <v>0</v>
      </c>
      <c r="AA328" s="39">
        <v>0</v>
      </c>
      <c r="AB328" s="39">
        <v>0</v>
      </c>
      <c r="AC328" s="39">
        <v>0</v>
      </c>
      <c r="AD328" s="39">
        <v>0</v>
      </c>
      <c r="AE328" s="39">
        <v>0</v>
      </c>
      <c r="AF328" s="39">
        <v>0</v>
      </c>
      <c r="AG328" s="39">
        <v>0</v>
      </c>
      <c r="AH328" s="53">
        <v>0</v>
      </c>
      <c r="AI328" s="39">
        <v>0</v>
      </c>
      <c r="AJ328" s="39">
        <v>0</v>
      </c>
      <c r="AK328" s="39">
        <v>0</v>
      </c>
      <c r="AL328" s="39">
        <v>0</v>
      </c>
      <c r="AM328" s="39">
        <v>0</v>
      </c>
    </row>
    <row r="329" spans="1:39">
      <c r="A329" s="32" t="s">
        <v>307</v>
      </c>
      <c r="B329" s="35" t="str">
        <f>'[1]7'!B329</f>
        <v xml:space="preserve">ПИР. АСУ ТП АО «Пензенская горэлектросеть" </v>
      </c>
      <c r="C329" s="50" t="str">
        <f>'[1]7'!C329</f>
        <v>S_ПИР.2028.01</v>
      </c>
      <c r="D329" s="34" t="s">
        <v>25</v>
      </c>
      <c r="E329" s="39">
        <v>0</v>
      </c>
      <c r="F329" s="39">
        <v>0</v>
      </c>
      <c r="G329" s="39">
        <v>0</v>
      </c>
      <c r="H329" s="39">
        <v>0</v>
      </c>
      <c r="I329" s="39">
        <v>0</v>
      </c>
      <c r="J329" s="39">
        <v>0</v>
      </c>
      <c r="K329" s="39">
        <v>0</v>
      </c>
      <c r="L329" s="39">
        <v>0</v>
      </c>
      <c r="M329" s="39">
        <v>0</v>
      </c>
      <c r="N329" s="53">
        <v>0</v>
      </c>
      <c r="O329" s="39">
        <v>0</v>
      </c>
      <c r="P329" s="39">
        <v>0</v>
      </c>
      <c r="Q329" s="39">
        <v>0</v>
      </c>
      <c r="R329" s="39">
        <v>0</v>
      </c>
      <c r="S329" s="39">
        <v>0</v>
      </c>
      <c r="T329" s="39">
        <v>0</v>
      </c>
      <c r="U329" s="39">
        <v>0</v>
      </c>
      <c r="V329" s="39">
        <v>0</v>
      </c>
      <c r="W329" s="39">
        <v>0</v>
      </c>
      <c r="X329" s="39">
        <v>0</v>
      </c>
      <c r="Y329" s="39">
        <v>0</v>
      </c>
      <c r="Z329" s="39">
        <v>0</v>
      </c>
      <c r="AA329" s="39">
        <v>0</v>
      </c>
      <c r="AB329" s="39">
        <v>0</v>
      </c>
      <c r="AC329" s="39">
        <v>0</v>
      </c>
      <c r="AD329" s="39">
        <v>0</v>
      </c>
      <c r="AE329" s="39">
        <v>0</v>
      </c>
      <c r="AF329" s="39">
        <v>0</v>
      </c>
      <c r="AG329" s="39">
        <v>0</v>
      </c>
      <c r="AH329" s="53">
        <v>0</v>
      </c>
      <c r="AI329" s="39">
        <v>0</v>
      </c>
      <c r="AJ329" s="39">
        <v>0</v>
      </c>
      <c r="AK329" s="39">
        <v>0</v>
      </c>
      <c r="AL329" s="39">
        <v>0</v>
      </c>
      <c r="AM329" s="39">
        <v>0</v>
      </c>
    </row>
    <row r="330" spans="1:39" ht="47.25">
      <c r="A330" s="32" t="s">
        <v>308</v>
      </c>
      <c r="B330" s="35" t="str">
        <f>'[1]7'!B330</f>
        <v>ПИР. Реконструкция линейного объекта КЛ-10кВ ПС "Арбеково" ф.23 - ТП-9 в районе ул. Мусоргского, г.Пенза</v>
      </c>
      <c r="C330" s="50" t="str">
        <f>'[1]7'!C330</f>
        <v>S_ПИР.2028.02</v>
      </c>
      <c r="D330" s="34" t="s">
        <v>25</v>
      </c>
      <c r="E330" s="39">
        <v>0</v>
      </c>
      <c r="F330" s="39">
        <v>0</v>
      </c>
      <c r="G330" s="39">
        <v>0</v>
      </c>
      <c r="H330" s="39">
        <v>0</v>
      </c>
      <c r="I330" s="39">
        <v>0</v>
      </c>
      <c r="J330" s="39">
        <v>0</v>
      </c>
      <c r="K330" s="39">
        <v>0</v>
      </c>
      <c r="L330" s="39">
        <v>0</v>
      </c>
      <c r="M330" s="39">
        <v>0</v>
      </c>
      <c r="N330" s="53">
        <v>0</v>
      </c>
      <c r="O330" s="39">
        <v>0</v>
      </c>
      <c r="P330" s="39">
        <v>0</v>
      </c>
      <c r="Q330" s="39">
        <v>0</v>
      </c>
      <c r="R330" s="39">
        <v>0</v>
      </c>
      <c r="S330" s="39">
        <v>0</v>
      </c>
      <c r="T330" s="39">
        <v>0</v>
      </c>
      <c r="U330" s="39">
        <v>0</v>
      </c>
      <c r="V330" s="39">
        <v>0</v>
      </c>
      <c r="W330" s="39">
        <v>0</v>
      </c>
      <c r="X330" s="39">
        <v>0</v>
      </c>
      <c r="Y330" s="39">
        <v>0</v>
      </c>
      <c r="Z330" s="39">
        <v>0</v>
      </c>
      <c r="AA330" s="39">
        <v>0</v>
      </c>
      <c r="AB330" s="39">
        <v>0</v>
      </c>
      <c r="AC330" s="39">
        <v>0</v>
      </c>
      <c r="AD330" s="39">
        <v>0</v>
      </c>
      <c r="AE330" s="39">
        <v>0</v>
      </c>
      <c r="AF330" s="39">
        <v>0</v>
      </c>
      <c r="AG330" s="39">
        <v>0</v>
      </c>
      <c r="AH330" s="53">
        <v>0</v>
      </c>
      <c r="AI330" s="39">
        <v>0</v>
      </c>
      <c r="AJ330" s="39">
        <v>0</v>
      </c>
      <c r="AK330" s="39">
        <v>0</v>
      </c>
      <c r="AL330" s="39">
        <v>0</v>
      </c>
      <c r="AM330" s="39">
        <v>0</v>
      </c>
    </row>
    <row r="331" spans="1:39" ht="47.25">
      <c r="A331" s="32" t="s">
        <v>309</v>
      </c>
      <c r="B331" s="35" t="str">
        <f>'[1]7'!B331</f>
        <v>ПИР. Реконструкция линейного объекта КЛ-10кВ ПС "Терновка" ф.34 - ТП-10 в районе ул. Центральной, г.Пенза</v>
      </c>
      <c r="C331" s="50" t="str">
        <f>'[1]7'!C331</f>
        <v>S_ПИР.2028.03</v>
      </c>
      <c r="D331" s="34" t="s">
        <v>25</v>
      </c>
      <c r="E331" s="39">
        <v>0</v>
      </c>
      <c r="F331" s="39">
        <v>0</v>
      </c>
      <c r="G331" s="39">
        <v>0</v>
      </c>
      <c r="H331" s="39">
        <v>0</v>
      </c>
      <c r="I331" s="39">
        <v>0</v>
      </c>
      <c r="J331" s="39">
        <v>0</v>
      </c>
      <c r="K331" s="39">
        <v>0</v>
      </c>
      <c r="L331" s="39">
        <v>0</v>
      </c>
      <c r="M331" s="39">
        <v>0</v>
      </c>
      <c r="N331" s="53">
        <v>0</v>
      </c>
      <c r="O331" s="39">
        <v>0</v>
      </c>
      <c r="P331" s="39">
        <v>0</v>
      </c>
      <c r="Q331" s="39">
        <v>0</v>
      </c>
      <c r="R331" s="39">
        <v>0</v>
      </c>
      <c r="S331" s="39">
        <v>0</v>
      </c>
      <c r="T331" s="39">
        <v>0</v>
      </c>
      <c r="U331" s="39">
        <v>0</v>
      </c>
      <c r="V331" s="39">
        <v>0</v>
      </c>
      <c r="W331" s="39">
        <v>0</v>
      </c>
      <c r="X331" s="39">
        <v>0</v>
      </c>
      <c r="Y331" s="39">
        <v>0</v>
      </c>
      <c r="Z331" s="39">
        <v>0</v>
      </c>
      <c r="AA331" s="39">
        <v>0</v>
      </c>
      <c r="AB331" s="39">
        <v>0</v>
      </c>
      <c r="AC331" s="39">
        <v>0</v>
      </c>
      <c r="AD331" s="39">
        <v>0</v>
      </c>
      <c r="AE331" s="39">
        <v>0</v>
      </c>
      <c r="AF331" s="39">
        <v>0</v>
      </c>
      <c r="AG331" s="39">
        <v>0</v>
      </c>
      <c r="AH331" s="53">
        <v>0</v>
      </c>
      <c r="AI331" s="39">
        <v>0</v>
      </c>
      <c r="AJ331" s="39">
        <v>0</v>
      </c>
      <c r="AK331" s="39">
        <v>0</v>
      </c>
      <c r="AL331" s="39">
        <v>0</v>
      </c>
      <c r="AM331" s="39">
        <v>0</v>
      </c>
    </row>
    <row r="332" spans="1:39" ht="31.5">
      <c r="A332" s="32" t="s">
        <v>310</v>
      </c>
      <c r="B332" s="35" t="str">
        <f>'[1]7'!B332</f>
        <v>ПИР АСУ ТП АО "Пензенская горэлектросеть" (10 шт)</v>
      </c>
      <c r="C332" s="50" t="str">
        <f>'[1]7'!C332</f>
        <v>T_ПИР.2029.01</v>
      </c>
      <c r="D332" s="34" t="s">
        <v>25</v>
      </c>
      <c r="E332" s="39">
        <v>0</v>
      </c>
      <c r="F332" s="39">
        <v>0</v>
      </c>
      <c r="G332" s="39">
        <v>0</v>
      </c>
      <c r="H332" s="39">
        <v>0</v>
      </c>
      <c r="I332" s="39">
        <v>0</v>
      </c>
      <c r="J332" s="39">
        <v>0</v>
      </c>
      <c r="K332" s="39">
        <v>0</v>
      </c>
      <c r="L332" s="39">
        <v>0</v>
      </c>
      <c r="M332" s="39">
        <v>0</v>
      </c>
      <c r="N332" s="53">
        <v>0</v>
      </c>
      <c r="O332" s="39">
        <v>0</v>
      </c>
      <c r="P332" s="39">
        <v>0</v>
      </c>
      <c r="Q332" s="39">
        <v>0</v>
      </c>
      <c r="R332" s="39">
        <v>0</v>
      </c>
      <c r="S332" s="39">
        <v>0</v>
      </c>
      <c r="T332" s="39">
        <v>0</v>
      </c>
      <c r="U332" s="39">
        <v>0</v>
      </c>
      <c r="V332" s="39">
        <v>0</v>
      </c>
      <c r="W332" s="39">
        <v>0</v>
      </c>
      <c r="X332" s="39">
        <v>0</v>
      </c>
      <c r="Y332" s="39">
        <v>0</v>
      </c>
      <c r="Z332" s="39">
        <v>0</v>
      </c>
      <c r="AA332" s="39">
        <v>0</v>
      </c>
      <c r="AB332" s="39">
        <v>0</v>
      </c>
      <c r="AC332" s="39">
        <v>0</v>
      </c>
      <c r="AD332" s="39">
        <v>0</v>
      </c>
      <c r="AE332" s="39">
        <v>0</v>
      </c>
      <c r="AF332" s="39">
        <v>0</v>
      </c>
      <c r="AG332" s="39">
        <v>0</v>
      </c>
      <c r="AH332" s="53">
        <v>0</v>
      </c>
      <c r="AI332" s="39">
        <v>0</v>
      </c>
      <c r="AJ332" s="39">
        <v>0</v>
      </c>
      <c r="AK332" s="39">
        <v>0</v>
      </c>
      <c r="AL332" s="39">
        <v>0</v>
      </c>
      <c r="AM332" s="39">
        <v>0</v>
      </c>
    </row>
    <row r="333" spans="1:39" hidden="1">
      <c r="A333" s="32" t="s">
        <v>311</v>
      </c>
      <c r="B333" s="35">
        <f>'[1]7'!B333</f>
        <v>0</v>
      </c>
      <c r="C333" s="50">
        <f>'[1]7'!C333</f>
        <v>0</v>
      </c>
      <c r="D333" s="34" t="s">
        <v>25</v>
      </c>
      <c r="E333" s="39">
        <v>0</v>
      </c>
      <c r="F333" s="39">
        <v>0</v>
      </c>
      <c r="G333" s="39">
        <v>0</v>
      </c>
      <c r="H333" s="39">
        <v>0</v>
      </c>
      <c r="I333" s="39">
        <v>0</v>
      </c>
      <c r="J333" s="39">
        <v>0</v>
      </c>
      <c r="K333" s="39">
        <v>0</v>
      </c>
      <c r="L333" s="39">
        <v>0</v>
      </c>
      <c r="M333" s="39">
        <v>0</v>
      </c>
      <c r="N333" s="53">
        <v>0</v>
      </c>
      <c r="O333" s="39">
        <v>0</v>
      </c>
      <c r="P333" s="39">
        <v>0</v>
      </c>
      <c r="Q333" s="39">
        <v>0</v>
      </c>
      <c r="R333" s="39">
        <v>0</v>
      </c>
      <c r="S333" s="39">
        <v>0</v>
      </c>
      <c r="T333" s="39">
        <v>0</v>
      </c>
      <c r="U333" s="39">
        <v>0</v>
      </c>
      <c r="V333" s="39">
        <v>0</v>
      </c>
      <c r="W333" s="39">
        <v>0</v>
      </c>
      <c r="X333" s="39">
        <v>0</v>
      </c>
      <c r="Y333" s="39">
        <v>0</v>
      </c>
      <c r="Z333" s="39">
        <v>0</v>
      </c>
      <c r="AA333" s="39">
        <v>0</v>
      </c>
      <c r="AB333" s="39">
        <v>0</v>
      </c>
      <c r="AC333" s="39">
        <v>0</v>
      </c>
      <c r="AD333" s="39">
        <v>0</v>
      </c>
      <c r="AE333" s="39">
        <v>0</v>
      </c>
      <c r="AF333" s="39">
        <v>0</v>
      </c>
      <c r="AG333" s="39">
        <v>0</v>
      </c>
      <c r="AH333" s="53">
        <v>0</v>
      </c>
      <c r="AI333" s="39">
        <v>0</v>
      </c>
      <c r="AJ333" s="39">
        <v>0</v>
      </c>
      <c r="AK333" s="39">
        <v>0</v>
      </c>
      <c r="AL333" s="39">
        <v>0</v>
      </c>
      <c r="AM333" s="39">
        <v>0</v>
      </c>
    </row>
    <row r="334" spans="1:39" hidden="1">
      <c r="A334" s="32" t="s">
        <v>312</v>
      </c>
      <c r="B334" s="35">
        <f>'[1]7'!B334</f>
        <v>0</v>
      </c>
      <c r="C334" s="50">
        <f>'[1]7'!C334</f>
        <v>0</v>
      </c>
      <c r="D334" s="34" t="s">
        <v>25</v>
      </c>
      <c r="E334" s="39">
        <v>0</v>
      </c>
      <c r="F334" s="39">
        <v>0</v>
      </c>
      <c r="G334" s="39">
        <v>0</v>
      </c>
      <c r="H334" s="39">
        <v>0</v>
      </c>
      <c r="I334" s="39">
        <v>0</v>
      </c>
      <c r="J334" s="39">
        <v>0</v>
      </c>
      <c r="K334" s="39">
        <v>0</v>
      </c>
      <c r="L334" s="39">
        <v>0</v>
      </c>
      <c r="M334" s="39">
        <v>0</v>
      </c>
      <c r="N334" s="53">
        <v>0</v>
      </c>
      <c r="O334" s="39">
        <v>0</v>
      </c>
      <c r="P334" s="39">
        <v>0</v>
      </c>
      <c r="Q334" s="39">
        <v>0</v>
      </c>
      <c r="R334" s="39">
        <v>0</v>
      </c>
      <c r="S334" s="39">
        <v>0</v>
      </c>
      <c r="T334" s="39">
        <v>0</v>
      </c>
      <c r="U334" s="39">
        <v>0</v>
      </c>
      <c r="V334" s="39">
        <v>0</v>
      </c>
      <c r="W334" s="39">
        <v>0</v>
      </c>
      <c r="X334" s="39">
        <v>0</v>
      </c>
      <c r="Y334" s="39">
        <v>0</v>
      </c>
      <c r="Z334" s="39">
        <v>0</v>
      </c>
      <c r="AA334" s="39">
        <v>0</v>
      </c>
      <c r="AB334" s="39">
        <v>0</v>
      </c>
      <c r="AC334" s="39">
        <v>0</v>
      </c>
      <c r="AD334" s="39">
        <v>0</v>
      </c>
      <c r="AE334" s="39">
        <v>0</v>
      </c>
      <c r="AF334" s="39">
        <v>0</v>
      </c>
      <c r="AG334" s="39">
        <v>0</v>
      </c>
      <c r="AH334" s="53">
        <v>0</v>
      </c>
      <c r="AI334" s="39">
        <v>0</v>
      </c>
      <c r="AJ334" s="39">
        <v>0</v>
      </c>
      <c r="AK334" s="39">
        <v>0</v>
      </c>
      <c r="AL334" s="39">
        <v>0</v>
      </c>
      <c r="AM334" s="39">
        <v>0</v>
      </c>
    </row>
    <row r="335" spans="1:39" s="56" customFormat="1">
      <c r="A335" s="21" t="s">
        <v>313</v>
      </c>
      <c r="B335" s="33" t="str">
        <f>'[1]7'!B335</f>
        <v>Строительство зданий и сооружений</v>
      </c>
      <c r="C335" s="52"/>
      <c r="D335" s="29" t="s">
        <v>25</v>
      </c>
      <c r="E335" s="36">
        <f t="shared" ref="E335:AM335" si="51">SUM(E336:E337)</f>
        <v>0</v>
      </c>
      <c r="F335" s="36">
        <f t="shared" si="51"/>
        <v>0</v>
      </c>
      <c r="G335" s="36">
        <f t="shared" si="51"/>
        <v>0</v>
      </c>
      <c r="H335" s="36">
        <f t="shared" si="51"/>
        <v>0</v>
      </c>
      <c r="I335" s="36">
        <f t="shared" si="51"/>
        <v>0</v>
      </c>
      <c r="J335" s="36">
        <f t="shared" si="51"/>
        <v>0</v>
      </c>
      <c r="K335" s="36">
        <f t="shared" si="51"/>
        <v>0</v>
      </c>
      <c r="L335" s="36">
        <f t="shared" si="51"/>
        <v>0</v>
      </c>
      <c r="M335" s="36">
        <f t="shared" si="51"/>
        <v>0</v>
      </c>
      <c r="N335" s="36">
        <f t="shared" si="51"/>
        <v>0</v>
      </c>
      <c r="O335" s="36">
        <f t="shared" si="51"/>
        <v>0</v>
      </c>
      <c r="P335" s="36">
        <f t="shared" si="51"/>
        <v>0</v>
      </c>
      <c r="Q335" s="36">
        <f t="shared" si="51"/>
        <v>0</v>
      </c>
      <c r="R335" s="36">
        <f t="shared" si="51"/>
        <v>0</v>
      </c>
      <c r="S335" s="36">
        <f t="shared" si="51"/>
        <v>0</v>
      </c>
      <c r="T335" s="36">
        <f t="shared" si="51"/>
        <v>0</v>
      </c>
      <c r="U335" s="36">
        <f t="shared" si="51"/>
        <v>0</v>
      </c>
      <c r="V335" s="36">
        <f t="shared" si="51"/>
        <v>0</v>
      </c>
      <c r="W335" s="36">
        <f t="shared" si="51"/>
        <v>0</v>
      </c>
      <c r="X335" s="36">
        <f t="shared" si="51"/>
        <v>0</v>
      </c>
      <c r="Y335" s="36">
        <f t="shared" si="51"/>
        <v>0</v>
      </c>
      <c r="Z335" s="36">
        <f t="shared" si="51"/>
        <v>0</v>
      </c>
      <c r="AA335" s="36">
        <f t="shared" si="51"/>
        <v>0</v>
      </c>
      <c r="AB335" s="36">
        <f t="shared" si="51"/>
        <v>0</v>
      </c>
      <c r="AC335" s="36">
        <f t="shared" si="51"/>
        <v>0</v>
      </c>
      <c r="AD335" s="36">
        <f t="shared" si="51"/>
        <v>0</v>
      </c>
      <c r="AE335" s="36">
        <f t="shared" si="51"/>
        <v>0</v>
      </c>
      <c r="AF335" s="36">
        <f t="shared" si="51"/>
        <v>0</v>
      </c>
      <c r="AG335" s="36">
        <f t="shared" si="51"/>
        <v>0</v>
      </c>
      <c r="AH335" s="36">
        <f t="shared" si="51"/>
        <v>0</v>
      </c>
      <c r="AI335" s="36">
        <f t="shared" si="51"/>
        <v>0</v>
      </c>
      <c r="AJ335" s="36">
        <f t="shared" si="51"/>
        <v>0</v>
      </c>
      <c r="AK335" s="36">
        <f t="shared" si="51"/>
        <v>0</v>
      </c>
      <c r="AL335" s="36">
        <f t="shared" si="51"/>
        <v>0</v>
      </c>
      <c r="AM335" s="36">
        <f t="shared" si="51"/>
        <v>0</v>
      </c>
    </row>
    <row r="336" spans="1:39" ht="47.25">
      <c r="A336" s="32" t="s">
        <v>314</v>
      </c>
      <c r="B336" s="35" t="str">
        <f>'[1]7'!B336</f>
        <v>Охранно-пожарная сигнализация здания вспомогательного назначения (гараж) литера Б по ул.Стрельбищенская, 13</v>
      </c>
      <c r="C336" s="50" t="str">
        <f>'[1]7'!C336</f>
        <v>Р_РЗ.2025.02</v>
      </c>
      <c r="D336" s="34" t="s">
        <v>25</v>
      </c>
      <c r="E336" s="39">
        <v>0</v>
      </c>
      <c r="F336" s="39">
        <v>0</v>
      </c>
      <c r="G336" s="39">
        <v>0</v>
      </c>
      <c r="H336" s="39">
        <v>0</v>
      </c>
      <c r="I336" s="53">
        <v>0</v>
      </c>
      <c r="J336" s="39">
        <v>0</v>
      </c>
      <c r="K336" s="39">
        <v>0</v>
      </c>
      <c r="L336" s="39">
        <v>0</v>
      </c>
      <c r="M336" s="39">
        <v>0</v>
      </c>
      <c r="N336" s="53">
        <v>0</v>
      </c>
      <c r="O336" s="39">
        <v>0</v>
      </c>
      <c r="P336" s="39">
        <v>0</v>
      </c>
      <c r="Q336" s="39">
        <v>0</v>
      </c>
      <c r="R336" s="39">
        <v>0</v>
      </c>
      <c r="S336" s="53">
        <v>0</v>
      </c>
      <c r="T336" s="39">
        <v>0</v>
      </c>
      <c r="U336" s="39">
        <v>0</v>
      </c>
      <c r="V336" s="39">
        <v>0</v>
      </c>
      <c r="W336" s="39">
        <v>0</v>
      </c>
      <c r="X336" s="53">
        <v>0</v>
      </c>
      <c r="Y336" s="39">
        <v>0</v>
      </c>
      <c r="Z336" s="39">
        <v>0</v>
      </c>
      <c r="AA336" s="39">
        <v>0</v>
      </c>
      <c r="AB336" s="39">
        <v>0</v>
      </c>
      <c r="AC336" s="53">
        <v>0</v>
      </c>
      <c r="AD336" s="39">
        <v>0</v>
      </c>
      <c r="AE336" s="39">
        <v>0</v>
      </c>
      <c r="AF336" s="39">
        <v>0</v>
      </c>
      <c r="AG336" s="39">
        <v>0</v>
      </c>
      <c r="AH336" s="53">
        <v>0</v>
      </c>
      <c r="AI336" s="39">
        <v>0</v>
      </c>
      <c r="AJ336" s="39">
        <v>0</v>
      </c>
      <c r="AK336" s="39">
        <v>0</v>
      </c>
      <c r="AL336" s="39">
        <v>0</v>
      </c>
      <c r="AM336" s="53">
        <v>0</v>
      </c>
    </row>
    <row r="337" spans="1:39" ht="47.25">
      <c r="A337" s="32" t="s">
        <v>315</v>
      </c>
      <c r="B337" s="35" t="str">
        <f>'[1]7'!B337</f>
        <v>Охранно-пожарная сигнализация здания вспомогательного назначения (склад) литера А по ул.Стрельбищенская, 13</v>
      </c>
      <c r="C337" s="50" t="str">
        <f>'[1]7'!C337</f>
        <v>Р_РЗ.2025.03</v>
      </c>
      <c r="D337" s="34" t="s">
        <v>25</v>
      </c>
      <c r="E337" s="39">
        <v>0</v>
      </c>
      <c r="F337" s="39">
        <v>0</v>
      </c>
      <c r="G337" s="39">
        <v>0</v>
      </c>
      <c r="H337" s="39">
        <v>0</v>
      </c>
      <c r="I337" s="53">
        <v>0</v>
      </c>
      <c r="J337" s="39">
        <v>0</v>
      </c>
      <c r="K337" s="39">
        <v>0</v>
      </c>
      <c r="L337" s="39">
        <v>0</v>
      </c>
      <c r="M337" s="39">
        <v>0</v>
      </c>
      <c r="N337" s="53">
        <v>0</v>
      </c>
      <c r="O337" s="39">
        <v>0</v>
      </c>
      <c r="P337" s="39">
        <v>0</v>
      </c>
      <c r="Q337" s="39">
        <v>0</v>
      </c>
      <c r="R337" s="39">
        <v>0</v>
      </c>
      <c r="S337" s="53">
        <v>0</v>
      </c>
      <c r="T337" s="39">
        <v>0</v>
      </c>
      <c r="U337" s="39">
        <v>0</v>
      </c>
      <c r="V337" s="39">
        <v>0</v>
      </c>
      <c r="W337" s="39">
        <v>0</v>
      </c>
      <c r="X337" s="53">
        <v>0</v>
      </c>
      <c r="Y337" s="39">
        <v>0</v>
      </c>
      <c r="Z337" s="39">
        <v>0</v>
      </c>
      <c r="AA337" s="39">
        <v>0</v>
      </c>
      <c r="AB337" s="39">
        <v>0</v>
      </c>
      <c r="AC337" s="53">
        <v>0</v>
      </c>
      <c r="AD337" s="39">
        <v>0</v>
      </c>
      <c r="AE337" s="39">
        <v>0</v>
      </c>
      <c r="AF337" s="39">
        <v>0</v>
      </c>
      <c r="AG337" s="39">
        <v>0</v>
      </c>
      <c r="AH337" s="53">
        <v>0</v>
      </c>
      <c r="AI337" s="39">
        <v>0</v>
      </c>
      <c r="AJ337" s="39">
        <v>0</v>
      </c>
      <c r="AK337" s="39">
        <v>0</v>
      </c>
      <c r="AL337" s="39">
        <v>0</v>
      </c>
      <c r="AM337" s="53">
        <v>0</v>
      </c>
    </row>
  </sheetData>
  <mergeCells count="22">
    <mergeCell ref="AD13:AH13"/>
    <mergeCell ref="AI13:AM13"/>
    <mergeCell ref="O12:S12"/>
    <mergeCell ref="T12:X12"/>
    <mergeCell ref="Y12:AC12"/>
    <mergeCell ref="AD12:AH12"/>
    <mergeCell ref="AI12:AM12"/>
    <mergeCell ref="E13:I13"/>
    <mergeCell ref="J13:N13"/>
    <mergeCell ref="O13:S13"/>
    <mergeCell ref="T13:X13"/>
    <mergeCell ref="Y13:AC13"/>
    <mergeCell ref="A5:AM5"/>
    <mergeCell ref="A6:AM6"/>
    <mergeCell ref="A9:X9"/>
    <mergeCell ref="A11:A14"/>
    <mergeCell ref="B11:B14"/>
    <mergeCell ref="C11:C14"/>
    <mergeCell ref="D11:D14"/>
    <mergeCell ref="E11:I12"/>
    <mergeCell ref="J11:AM11"/>
    <mergeCell ref="J12:N12"/>
  </mergeCells>
  <pageMargins left="0.25" right="0.25" top="0.75" bottom="0.75" header="0.3" footer="0.3"/>
  <pageSetup paperSize="8" scale="64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</vt:lpstr>
      <vt:lpstr>'8'!Заголовки_для_печати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2025-10-06T05:29:23Z</dcterms:created>
  <dcterms:modified xsi:type="dcterms:W3CDTF">2025-10-06T05:29:36Z</dcterms:modified>
</cp:coreProperties>
</file>